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 defaultThemeVersion="124226"/>
  <xr:revisionPtr revIDLastSave="0" documentId="13_ncr:1_{419D13F5-F75B-40ED-A38B-3BD2C6F6E6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10-26 keitimas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8" i="21" l="1"/>
  <c r="M102" i="21"/>
  <c r="M103" i="21" l="1"/>
  <c r="L103" i="21"/>
  <c r="K103" i="21"/>
  <c r="J103" i="21"/>
  <c r="I103" i="21"/>
  <c r="H103" i="21"/>
  <c r="L102" i="21"/>
  <c r="K102" i="21"/>
  <c r="J102" i="21"/>
  <c r="I102" i="21"/>
  <c r="H102" i="21"/>
  <c r="M101" i="21"/>
  <c r="L101" i="21"/>
  <c r="K101" i="21"/>
  <c r="J101" i="21"/>
  <c r="I101" i="21"/>
  <c r="H101" i="21"/>
  <c r="M100" i="21"/>
  <c r="L100" i="21"/>
  <c r="K100" i="21"/>
  <c r="J100" i="21"/>
  <c r="I100" i="21"/>
  <c r="H100" i="21"/>
  <c r="M99" i="21"/>
  <c r="L99" i="21"/>
  <c r="K99" i="21"/>
  <c r="J99" i="21"/>
  <c r="I99" i="21"/>
  <c r="H99" i="21"/>
  <c r="L98" i="21"/>
  <c r="K98" i="21"/>
  <c r="J98" i="21"/>
  <c r="I98" i="21"/>
  <c r="I104" i="21" s="1"/>
  <c r="H98" i="21"/>
  <c r="H104" i="21" s="1"/>
  <c r="M93" i="21"/>
  <c r="L93" i="21"/>
  <c r="K93" i="21"/>
  <c r="J93" i="21"/>
  <c r="I93" i="21"/>
  <c r="H93" i="21"/>
  <c r="M90" i="21"/>
  <c r="L90" i="21"/>
  <c r="K90" i="21"/>
  <c r="J90" i="21"/>
  <c r="I90" i="21"/>
  <c r="H90" i="21"/>
  <c r="M87" i="21"/>
  <c r="L87" i="21"/>
  <c r="K87" i="21"/>
  <c r="J87" i="21"/>
  <c r="I87" i="21"/>
  <c r="H87" i="21"/>
  <c r="M84" i="21"/>
  <c r="L84" i="21"/>
  <c r="K84" i="21"/>
  <c r="J84" i="21"/>
  <c r="I84" i="21"/>
  <c r="H84" i="21"/>
  <c r="M81" i="21"/>
  <c r="L81" i="21"/>
  <c r="K81" i="21"/>
  <c r="J81" i="21"/>
  <c r="I81" i="21"/>
  <c r="H81" i="21"/>
  <c r="M78" i="21"/>
  <c r="L78" i="21"/>
  <c r="K78" i="21"/>
  <c r="J78" i="21"/>
  <c r="I78" i="21"/>
  <c r="H78" i="21"/>
  <c r="M75" i="21"/>
  <c r="L75" i="21"/>
  <c r="K75" i="21"/>
  <c r="J75" i="21"/>
  <c r="I75" i="21"/>
  <c r="H75" i="21"/>
  <c r="M72" i="21"/>
  <c r="L72" i="21"/>
  <c r="K72" i="21"/>
  <c r="J72" i="21"/>
  <c r="I72" i="21"/>
  <c r="H72" i="21"/>
  <c r="M69" i="21"/>
  <c r="L69" i="21"/>
  <c r="K69" i="21"/>
  <c r="J69" i="21"/>
  <c r="I69" i="21"/>
  <c r="H69" i="21"/>
  <c r="M66" i="21"/>
  <c r="L66" i="21"/>
  <c r="K66" i="21"/>
  <c r="K94" i="21" s="1"/>
  <c r="J66" i="21"/>
  <c r="I66" i="21"/>
  <c r="H66" i="21"/>
  <c r="H94" i="21" s="1"/>
  <c r="M61" i="21"/>
  <c r="L61" i="21"/>
  <c r="K61" i="21"/>
  <c r="J61" i="21"/>
  <c r="I61" i="21"/>
  <c r="H61" i="21"/>
  <c r="M59" i="21"/>
  <c r="L59" i="21"/>
  <c r="K59" i="21"/>
  <c r="J59" i="21"/>
  <c r="I59" i="21"/>
  <c r="H59" i="21"/>
  <c r="M57" i="21"/>
  <c r="L57" i="21"/>
  <c r="K57" i="21"/>
  <c r="J57" i="21"/>
  <c r="I57" i="21"/>
  <c r="H57" i="21"/>
  <c r="M55" i="21"/>
  <c r="L55" i="21"/>
  <c r="K55" i="21"/>
  <c r="J55" i="21"/>
  <c r="I55" i="21"/>
  <c r="H55" i="21"/>
  <c r="M52" i="21"/>
  <c r="M62" i="21" s="1"/>
  <c r="L52" i="21"/>
  <c r="K52" i="21"/>
  <c r="J52" i="21"/>
  <c r="J62" i="21" s="1"/>
  <c r="I52" i="21"/>
  <c r="I62" i="21" s="1"/>
  <c r="H52" i="21"/>
  <c r="M44" i="21"/>
  <c r="L44" i="21"/>
  <c r="K44" i="21"/>
  <c r="J44" i="21"/>
  <c r="I44" i="21"/>
  <c r="H44" i="21"/>
  <c r="M42" i="21"/>
  <c r="L42" i="21"/>
  <c r="K42" i="21"/>
  <c r="J42" i="21"/>
  <c r="I42" i="21"/>
  <c r="H42" i="21"/>
  <c r="M40" i="21"/>
  <c r="L40" i="21"/>
  <c r="K40" i="21"/>
  <c r="J40" i="21"/>
  <c r="I40" i="21"/>
  <c r="H40" i="21"/>
  <c r="M38" i="21"/>
  <c r="L38" i="21"/>
  <c r="K38" i="21"/>
  <c r="J38" i="21"/>
  <c r="I38" i="21"/>
  <c r="H38" i="21"/>
  <c r="M36" i="21"/>
  <c r="L36" i="21"/>
  <c r="K36" i="21"/>
  <c r="J36" i="21"/>
  <c r="I36" i="21"/>
  <c r="H36" i="21"/>
  <c r="M31" i="21"/>
  <c r="L31" i="21"/>
  <c r="K31" i="21"/>
  <c r="J31" i="21"/>
  <c r="I31" i="21"/>
  <c r="H31" i="21"/>
  <c r="M25" i="21"/>
  <c r="L25" i="21"/>
  <c r="K25" i="21"/>
  <c r="J25" i="21"/>
  <c r="I25" i="21"/>
  <c r="H25" i="21"/>
  <c r="M18" i="21"/>
  <c r="M45" i="21" s="1"/>
  <c r="L18" i="21"/>
  <c r="K18" i="21"/>
  <c r="J18" i="21"/>
  <c r="J45" i="21" s="1"/>
  <c r="I18" i="21"/>
  <c r="I45" i="21" s="1"/>
  <c r="H18" i="21"/>
  <c r="L94" i="21" l="1"/>
  <c r="M104" i="21"/>
  <c r="K45" i="21"/>
  <c r="K62" i="21"/>
  <c r="I94" i="21"/>
  <c r="M94" i="21"/>
  <c r="M95" i="21" s="1"/>
  <c r="M96" i="21" s="1"/>
  <c r="H45" i="21"/>
  <c r="L45" i="21"/>
  <c r="H62" i="21"/>
  <c r="L62" i="21"/>
  <c r="J94" i="21"/>
  <c r="J95" i="21" s="1"/>
  <c r="J96" i="21" s="1"/>
  <c r="J104" i="21"/>
  <c r="L104" i="21"/>
  <c r="K104" i="21"/>
  <c r="I95" i="21"/>
  <c r="I96" i="21" s="1"/>
  <c r="K95" i="21"/>
  <c r="K96" i="21" s="1"/>
  <c r="H95" i="21"/>
  <c r="H96" i="21" s="1"/>
  <c r="L95" i="21" l="1"/>
  <c r="L96" i="21" s="1"/>
</calcChain>
</file>

<file path=xl/sharedStrings.xml><?xml version="1.0" encoding="utf-8"?>
<sst xmlns="http://schemas.openxmlformats.org/spreadsheetml/2006/main" count="317" uniqueCount="140">
  <si>
    <t xml:space="preserve"> TIKSLŲ, UŽDAVINIŲ, PRIEMONIŲ ASIGNAVIMŲ IR PRODUKTO VERTINIMO KRITERIJŲ SUVESTINĖ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</si>
  <si>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</si>
  <si>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</si>
  <si>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</si>
  <si>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</si>
  <si>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</si>
  <si>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</si>
  <si>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</si>
  <si>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</si>
  <si>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</si>
  <si>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</si>
  <si>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</si>
  <si>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</si>
  <si>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</si>
  <si>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1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</si>
  <si>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</si>
  <si>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</si>
  <si>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</si>
  <si>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</si>
  <si>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</si>
  <si>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</si>
  <si>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ES</t>
  </si>
  <si>
    <t>KT</t>
  </si>
  <si>
    <t>SP</t>
  </si>
  <si>
    <t>3</t>
  </si>
  <si>
    <t>Ikimokyklinių ugdymo įstaigų veiklos organizavimas</t>
  </si>
  <si>
    <t>4</t>
  </si>
  <si>
    <t>Rajono mokyklų aplinkos išlaikymas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</si>
  <si>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</si>
  <si>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</si>
  <si>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</si>
  <si>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</si>
  <si>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</si>
  <si>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</si>
  <si>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</si>
  <si>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</si>
  <si>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Pedagoginės psichologinės tarnybos pagalba Savivaldybės mokiniams ir mokytojams</t>
  </si>
  <si>
    <t>12.28</t>
  </si>
  <si>
    <t>Mokyklų aprūpinimas baldais ir kompiuterine technika</t>
  </si>
  <si>
    <t>-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</si>
  <si>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</si>
  <si>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</si>
  <si>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</si>
  <si>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</si>
  <si>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</si>
  <si>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</si>
  <si>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Specialiosios programos lėšos</t>
  </si>
  <si>
    <t>Ikimokyklinių ugdymo įstaigų lauko aikštelių atnaujinimas</t>
  </si>
  <si>
    <t>10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</si>
  <si>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</si>
  <si>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</si>
  <si>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</si>
  <si>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</si>
  <si>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</si>
  <si>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</si>
  <si>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</si>
  <si>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</si>
  <si>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</si>
  <si>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</si>
  <si>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</si>
  <si>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</si>
  <si>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</si>
  <si>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</si>
  <si>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</si>
  <si>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</si>
  <si>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</si>
  <si>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</si>
  <si>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</si>
  <si>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</si>
  <si>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Švietimo įstaigų virtuvės įrangos atnaujinimas</t>
  </si>
  <si>
    <t>12.2 - 12.5; 12.10; 12.11; 12.16; 12.17; 12.19; 12.20; 12.22 - 12.24; 12.29; 12.32</t>
  </si>
  <si>
    <t>09.08.01.02</t>
  </si>
  <si>
    <t>2023-iesiems m.</t>
  </si>
  <si>
    <t>33</t>
  </si>
  <si>
    <t>12.2 - 12.6; 12.10; 12.11; 12.16; 12.22; 12.23; 12.29</t>
  </si>
  <si>
    <t xml:space="preserve">12; 12.11;  12.16-12.17; 12.19; 12.20; 12.22-12.24; 12.32; 19-24; 26 </t>
  </si>
  <si>
    <t>12.2 - 12.4; 12.5; 12.10; 12.16; 12.22; 12.23; 12.29</t>
  </si>
  <si>
    <t>9; 12.19</t>
  </si>
  <si>
    <t>Iš viso:</t>
  </si>
  <si>
    <t>12.10</t>
  </si>
  <si>
    <t xml:space="preserve"> </t>
  </si>
  <si>
    <t>2023-ųjų m. asignavimų projektas</t>
  </si>
  <si>
    <t>2024-iesiems m.</t>
  </si>
  <si>
    <t xml:space="preserve">12.5; 12.11; 12.16-12.17; 12.19; 12.20; 12.22-12.24; 12.32; </t>
  </si>
  <si>
    <t>12; 12.5; 12.11; 12.16-12.17; 12.19; 12.20; 12.22-12.24; 12.27; 12.32; 20; 27</t>
  </si>
  <si>
    <t>Finansinė parama atvykusiems pedagogams</t>
  </si>
  <si>
    <t>9; 12; 12.17</t>
  </si>
  <si>
    <t>35</t>
  </si>
  <si>
    <t>36</t>
  </si>
  <si>
    <t>37</t>
  </si>
  <si>
    <t>38</t>
  </si>
  <si>
    <t>Specialistų gavusių patirtų išlaidų dalinį kompensavimą, skaičius, asm.</t>
  </si>
  <si>
    <t>Ugdymo įstaigų virtuvės, kuriose atnaujinta virtuvės įranga, vnt.</t>
  </si>
  <si>
    <t>Ugdymo įstaigos, kuriose atnaujintos lauko žaidimo aikštelės, vnt.</t>
  </si>
  <si>
    <t xml:space="preserve">Mokyklos, kurios gavo baldų ar kompiuterinės technikos, vnt. </t>
  </si>
  <si>
    <t xml:space="preserve">Veiklos tobulinimo plano įgyvendinimas, proc. </t>
  </si>
  <si>
    <t>12; 12.12 12.20; 12.22; 12.23; 12.25;  12.29; 10.4</t>
  </si>
  <si>
    <t>Suaugusiųjų neformalaus švietimo programose dalyvaujančių asmenų skaičius, asm.</t>
  </si>
  <si>
    <t>15</t>
  </si>
  <si>
    <t>Kitos (iždo) lėšos</t>
  </si>
  <si>
    <t>KT (ižd.)</t>
  </si>
  <si>
    <t>Specialioji tikslinė valstybės biudžeto  dotacija</t>
  </si>
  <si>
    <t>VB (tiksl.)</t>
  </si>
  <si>
    <t xml:space="preserve">,,Erasmus +STEAM MOKYKLA (vykdytojas - Rokiškio J. Tūbelio progimnazija) 
</t>
  </si>
  <si>
    <t xml:space="preserve">Rokiškio lopšelio darželio "Varpelis" Erasmus projektas "Universalusis dizainas ikimokykliniame ugdyme" </t>
  </si>
  <si>
    <t xml:space="preserve">Nacionalinės švietimo agentūros projektas "Kokybės krepšelis" (Projekto vykdytojas - Rokiškio J. Tumo-Vaižganto gimnazija) </t>
  </si>
  <si>
    <t xml:space="preserve">Rokiškio lopšelio darželio "Varpelis" Erasmus projektas "Veiksmingi ir inovatyvūs požiūriai į ankstyvąjį vaikų ugdymą" </t>
  </si>
  <si>
    <t>39</t>
  </si>
  <si>
    <t>2023-2025 M. ROKIŠKIO RAJONO SAVIVALDYBĖS</t>
  </si>
  <si>
    <t>2023-ųjų m. patvirtinta taryboje</t>
  </si>
  <si>
    <t>2024-ųjų m. asignavimų projektas</t>
  </si>
  <si>
    <t>2025- ųjų m. asignavimų projektas</t>
  </si>
  <si>
    <t>2025-iesiems m.</t>
  </si>
  <si>
    <t xml:space="preserve">Tūkstantmečio mokyklų programos Rokiškio rajono savivaldybės švietimo pažangos plano įgyvendinimas (2023-2026) </t>
  </si>
  <si>
    <t>"Atviros ekosistemos atsiskaitymams negrynaisiais pinigais bendrojo ugdymo įstaigų valgyklose kūrimas” (Pareiškėjas -ESFA, partneris - RRSA)</t>
  </si>
  <si>
    <t>Karjeros specialistų tinklo vystymas (pareiškėjas -ESFA, partneris - RRSA)</t>
  </si>
  <si>
    <t>Diegti švietimo srities inovacijas ir kelti kvalifikaciją, dalyvaujant projektuose</t>
  </si>
  <si>
    <t>Tolygiai vystyti kokybiškas švietimo paslaugas, gerinti jų prieinamumą bei atitiktį kintančiai aplinkai ir padidinti  mokymosi visą gyvenimą lygį</t>
  </si>
  <si>
    <t xml:space="preserve">Uždavinys. Užtikrinti švietimo sistemos funkcionavimą ir teikiamų paslaugų kokybę </t>
  </si>
  <si>
    <t>01 Strateginis tikslas. Užtikrinti gyventojams aukštą švietimo, socialinių ir sveikatos apsaugos paslaugų kokybę ir prieinamumą</t>
  </si>
  <si>
    <t xml:space="preserve">02 Programa. Ugdymo kokybės ir mokymosi aplinkos užtikrinimo programa </t>
  </si>
  <si>
    <t>Pagerinti ugdymo(si) aplinką ir sudaryti vienodas galimybes įgyti kokybišką išsilavinimą visoje rajono teritorijojeą visoje rajono teritorijoje</t>
  </si>
  <si>
    <t>Mokinių pavėžėjimo organizavimas (privačiu ir tarpmiestiniu transportu)</t>
  </si>
  <si>
    <t>40</t>
  </si>
  <si>
    <t>42</t>
  </si>
  <si>
    <t>43</t>
  </si>
  <si>
    <t>Pritaikytų mokyklų skaičius judėjimo negalią turintiems mokiniams</t>
  </si>
  <si>
    <t>12; 12.17; 12.11</t>
  </si>
  <si>
    <t>12.2; 12.3; 12.4; 12.5; 12.10; 12.22; 12.23; 12.29</t>
  </si>
  <si>
    <t>12.11; 12.17; 12;19; 12.22; 12.24</t>
  </si>
  <si>
    <t>UGDYMO KOKYBĖS IR MOKYMOSI APLINKOS UŽTIKRINIMO PROGRAMOS NR. 02</t>
  </si>
  <si>
    <r>
      <t>Ugdymo paslaugų Rokiškio rajone prieinamumo didinimas atskirtį ar socialines rizikas patiriantiems vaikams (2023-</t>
    </r>
    <r>
      <rPr>
        <b/>
        <sz val="8"/>
        <rFont val="Times New Roman"/>
        <family val="1"/>
        <charset val="186"/>
      </rPr>
      <t>2026</t>
    </r>
    <r>
      <rPr>
        <sz val="8"/>
        <rFont val="Times New Roman"/>
        <family val="1"/>
      </rPr>
      <t>)</t>
    </r>
  </si>
  <si>
    <r>
      <t>Įvairialypio švietimo plėtojimas Rokiškio rajono savivaldybėje vykdant visos dienos mokyklų veiklą (2025-</t>
    </r>
    <r>
      <rPr>
        <b/>
        <sz val="8"/>
        <color theme="1"/>
        <rFont val="Times New Roman"/>
        <family val="1"/>
        <charset val="186"/>
      </rPr>
      <t>2027</t>
    </r>
    <r>
      <rPr>
        <sz val="8"/>
        <color theme="1"/>
        <rFont val="Times New Roman"/>
        <family val="1"/>
      </rPr>
      <t>)</t>
    </r>
  </si>
  <si>
    <t>Švietimo įstaigose, kuriose įsigyta priemonių vaikų užimtumui /sukurtos mokinių užimtumui skirtos erdvės, skaičius, vnt.</t>
  </si>
  <si>
    <t>Mokyklų skaičius, kuriose įgyvendintas savivaldybės parengtas Pažangos planas</t>
  </si>
  <si>
    <t>Mokyklų skaičius, kuriose sudaryta galimybė atsiskaityti valgyklose negrynaisiais pinigais</t>
  </si>
  <si>
    <t>Karjeros specialistų etatų skaičius, kurie teikia profesinio orientavimo paslaugas Rokiškio rajono savivaldybės mokiniams</t>
  </si>
  <si>
    <t>44</t>
  </si>
  <si>
    <t>PATVIRTINTA
Rokiškio rajono savivaldybės tarybos
2023 m. spalio 26 d. sprendimu Nr. TS-</t>
  </si>
  <si>
    <t>Rokiškio lopšelio-darželio "Varpelis" "Erasmus+"  projektas "Į pagrindinį veiksmą - asmenų mobilumas mokymosi tikslais"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</si>
</sst>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10"/>
      <name val="Arial"/>
      <family val="2"/>
      <charset val="186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sz val="1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24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5" borderId="3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 wrapText="1"/>
    </xf>
    <xf numFmtId="2" fontId="5" fillId="8" borderId="1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2" fontId="6" fillId="6" borderId="11" xfId="0" applyNumberFormat="1" applyFont="1" applyFill="1" applyBorder="1" applyAlignment="1">
      <alignment horizontal="center" vertical="center"/>
    </xf>
    <xf numFmtId="2" fontId="6" fillId="7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0" fillId="8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2" fontId="10" fillId="8" borderId="3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5" borderId="29" xfId="0" applyNumberFormat="1" applyFont="1" applyFill="1" applyBorder="1" applyAlignment="1">
      <alignment horizontal="center" vertical="center"/>
    </xf>
    <xf numFmtId="2" fontId="10" fillId="5" borderId="11" xfId="0" applyNumberFormat="1" applyFont="1" applyFill="1" applyBorder="1" applyAlignment="1">
      <alignment horizontal="center" vertical="center"/>
    </xf>
    <xf numFmtId="164" fontId="10" fillId="5" borderId="11" xfId="0" applyNumberFormat="1" applyFont="1" applyFill="1" applyBorder="1" applyAlignment="1">
      <alignment horizontal="center" vertical="center"/>
    </xf>
    <xf numFmtId="2" fontId="10" fillId="9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2" fontId="10" fillId="6" borderId="11" xfId="0" applyNumberFormat="1" applyFont="1" applyFill="1" applyBorder="1" applyAlignment="1">
      <alignment horizontal="center" vertical="center"/>
    </xf>
    <xf numFmtId="2" fontId="1" fillId="0" borderId="53" xfId="0" applyNumberFormat="1" applyFont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2" fontId="10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0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0" fontId="5" fillId="11" borderId="55" xfId="1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5" fillId="11" borderId="49" xfId="1" applyFont="1" applyFill="1" applyBorder="1" applyAlignment="1">
      <alignment horizontal="center" vertical="top"/>
    </xf>
    <xf numFmtId="2" fontId="10" fillId="10" borderId="11" xfId="1" applyNumberFormat="1" applyFont="1" applyFill="1" applyBorder="1" applyAlignment="1">
      <alignment horizontal="center" vertical="center"/>
    </xf>
    <xf numFmtId="2" fontId="1" fillId="6" borderId="11" xfId="0" applyNumberFormat="1" applyFont="1" applyFill="1" applyBorder="1" applyAlignment="1">
      <alignment horizontal="center" vertical="center"/>
    </xf>
    <xf numFmtId="0" fontId="5" fillId="11" borderId="49" xfId="1" applyFont="1" applyFill="1" applyBorder="1" applyAlignment="1">
      <alignment horizontal="center" vertical="top" wrapText="1"/>
    </xf>
    <xf numFmtId="2" fontId="13" fillId="13" borderId="11" xfId="1" applyNumberFormat="1" applyFont="1" applyFill="1" applyBorder="1" applyAlignment="1">
      <alignment horizontal="center" vertical="center" wrapText="1"/>
    </xf>
    <xf numFmtId="2" fontId="14" fillId="13" borderId="11" xfId="1" applyNumberFormat="1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1" fillId="0" borderId="32" xfId="0" applyNumberFormat="1" applyFont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49" fontId="5" fillId="5" borderId="23" xfId="0" applyNumberFormat="1" applyFont="1" applyFill="1" applyBorder="1" applyAlignment="1">
      <alignment horizontal="center" vertical="center"/>
    </xf>
    <xf numFmtId="2" fontId="10" fillId="5" borderId="30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5" fillId="4" borderId="17" xfId="0" applyNumberFormat="1" applyFont="1" applyFill="1" applyBorder="1" applyAlignment="1">
      <alignment horizontal="center" vertical="center"/>
    </xf>
    <xf numFmtId="49" fontId="5" fillId="5" borderId="19" xfId="0" applyNumberFormat="1" applyFont="1" applyFill="1" applyBorder="1" applyAlignment="1">
      <alignment horizontal="center" vertical="center"/>
    </xf>
    <xf numFmtId="2" fontId="10" fillId="9" borderId="32" xfId="0" applyNumberFormat="1" applyFont="1" applyFill="1" applyBorder="1" applyAlignment="1">
      <alignment horizontal="center" vertical="center"/>
    </xf>
    <xf numFmtId="2" fontId="10" fillId="14" borderId="35" xfId="0" applyNumberFormat="1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 textRotation="90"/>
    </xf>
    <xf numFmtId="0" fontId="9" fillId="6" borderId="20" xfId="0" applyFont="1" applyFill="1" applyBorder="1" applyAlignment="1">
      <alignment horizontal="center" vertical="center" textRotation="90"/>
    </xf>
    <xf numFmtId="2" fontId="6" fillId="6" borderId="53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6" borderId="3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left" vertical="top" wrapText="1"/>
    </xf>
    <xf numFmtId="49" fontId="5" fillId="2" borderId="24" xfId="0" applyNumberFormat="1" applyFont="1" applyFill="1" applyBorder="1" applyAlignment="1">
      <alignment horizontal="left" vertical="top" wrapText="1"/>
    </xf>
    <xf numFmtId="49" fontId="5" fillId="2" borderId="25" xfId="0" applyNumberFormat="1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0" fontId="10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28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47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15" xfId="0" applyFont="1" applyFill="1" applyBorder="1" applyAlignment="1">
      <alignment horizontal="center" vertical="center" textRotation="90" wrapText="1"/>
    </xf>
    <xf numFmtId="0" fontId="9" fillId="6" borderId="22" xfId="0" applyFont="1" applyFill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6" borderId="59" xfId="0" applyFont="1" applyFill="1" applyBorder="1" applyAlignment="1">
      <alignment horizontal="center" vertical="center" textRotation="90" wrapText="1"/>
    </xf>
    <xf numFmtId="0" fontId="1" fillId="6" borderId="57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/>
    </xf>
    <xf numFmtId="49" fontId="5" fillId="4" borderId="38" xfId="0" applyNumberFormat="1" applyFont="1" applyFill="1" applyBorder="1" applyAlignment="1">
      <alignment horizontal="center" vertical="center"/>
    </xf>
    <xf numFmtId="49" fontId="5" fillId="4" borderId="40" xfId="0" applyNumberFormat="1" applyFont="1" applyFill="1" applyBorder="1" applyAlignment="1">
      <alignment horizontal="center" vertical="center"/>
    </xf>
    <xf numFmtId="49" fontId="5" fillId="4" borderId="41" xfId="0" applyNumberFormat="1" applyFont="1" applyFill="1" applyBorder="1" applyAlignment="1">
      <alignment horizontal="center" vertical="center"/>
    </xf>
    <xf numFmtId="49" fontId="5" fillId="5" borderId="32" xfId="0" applyNumberFormat="1" applyFont="1" applyFill="1" applyBorder="1" applyAlignment="1">
      <alignment horizontal="center" vertical="center"/>
    </xf>
    <xf numFmtId="49" fontId="5" fillId="5" borderId="12" xfId="0" applyNumberFormat="1" applyFont="1" applyFill="1" applyBorder="1" applyAlignment="1">
      <alignment horizontal="center" vertical="center"/>
    </xf>
    <xf numFmtId="49" fontId="5" fillId="5" borderId="35" xfId="0" applyNumberFormat="1" applyFont="1" applyFill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6" fillId="0" borderId="39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6" fillId="0" borderId="42" xfId="0" applyNumberFormat="1" applyFont="1" applyBorder="1" applyAlignment="1">
      <alignment horizontal="center" vertical="center" wrapText="1"/>
    </xf>
    <xf numFmtId="164" fontId="6" fillId="7" borderId="32" xfId="0" applyNumberFormat="1" applyFont="1" applyFill="1" applyBorder="1" applyAlignment="1">
      <alignment horizontal="center" vertical="center"/>
    </xf>
    <xf numFmtId="164" fontId="6" fillId="7" borderId="35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35" xfId="0" applyNumberFormat="1" applyFont="1" applyBorder="1" applyAlignment="1">
      <alignment horizontal="center" vertical="center" wrapText="1"/>
    </xf>
    <xf numFmtId="164" fontId="6" fillId="7" borderId="11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/>
    </xf>
    <xf numFmtId="49" fontId="5" fillId="4" borderId="43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49" fontId="5" fillId="5" borderId="45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top"/>
    </xf>
    <xf numFmtId="0" fontId="11" fillId="5" borderId="4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1" fillId="5" borderId="28" xfId="0" applyFont="1" applyFill="1" applyBorder="1" applyAlignment="1">
      <alignment horizontal="left" vertical="top" wrapText="1"/>
    </xf>
    <xf numFmtId="0" fontId="1" fillId="0" borderId="36" xfId="0" applyFont="1" applyBorder="1" applyAlignment="1">
      <alignment horizontal="center" vertical="center" wrapText="1"/>
    </xf>
    <xf numFmtId="164" fontId="6" fillId="6" borderId="11" xfId="0" applyNumberFormat="1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 wrapText="1"/>
    </xf>
    <xf numFmtId="164" fontId="6" fillId="0" borderId="32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49" fontId="5" fillId="6" borderId="32" xfId="0" applyNumberFormat="1" applyFont="1" applyFill="1" applyBorder="1" applyAlignment="1">
      <alignment horizontal="center" vertical="center"/>
    </xf>
    <xf numFmtId="49" fontId="5" fillId="6" borderId="35" xfId="0" applyNumberFormat="1" applyFont="1" applyFill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 wrapText="1"/>
    </xf>
    <xf numFmtId="164" fontId="6" fillId="6" borderId="32" xfId="0" applyNumberFormat="1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64" fontId="6" fillId="6" borderId="35" xfId="0" applyNumberFormat="1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vertical="center" wrapText="1"/>
    </xf>
    <xf numFmtId="0" fontId="1" fillId="6" borderId="12" xfId="0" applyFont="1" applyFill="1" applyBorder="1" applyAlignment="1">
      <alignment vertical="center" wrapText="1"/>
    </xf>
    <xf numFmtId="0" fontId="1" fillId="6" borderId="35" xfId="0" applyFont="1" applyFill="1" applyBorder="1" applyAlignment="1">
      <alignment vertical="center" wrapText="1"/>
    </xf>
    <xf numFmtId="49" fontId="5" fillId="5" borderId="23" xfId="0" applyNumberFormat="1" applyFont="1" applyFill="1" applyBorder="1" applyAlignment="1">
      <alignment horizontal="center" vertical="top"/>
    </xf>
    <xf numFmtId="49" fontId="5" fillId="5" borderId="24" xfId="0" applyNumberFormat="1" applyFont="1" applyFill="1" applyBorder="1" applyAlignment="1">
      <alignment horizontal="center" vertical="top"/>
    </xf>
    <xf numFmtId="49" fontId="5" fillId="5" borderId="52" xfId="0" applyNumberFormat="1" applyFont="1" applyFill="1" applyBorder="1" applyAlignment="1">
      <alignment horizontal="center" vertical="top"/>
    </xf>
    <xf numFmtId="0" fontId="11" fillId="5" borderId="27" xfId="0" applyFont="1" applyFill="1" applyBorder="1" applyAlignment="1">
      <alignment horizontal="left" vertical="top" wrapText="1"/>
    </xf>
    <xf numFmtId="0" fontId="11" fillId="5" borderId="58" xfId="0" applyFont="1" applyFill="1" applyBorder="1" applyAlignment="1">
      <alignment horizontal="left" vertical="top" wrapText="1"/>
    </xf>
    <xf numFmtId="164" fontId="1" fillId="0" borderId="39" xfId="0" applyNumberFormat="1" applyFont="1" applyBorder="1" applyAlignment="1">
      <alignment horizontal="center" vertical="center" wrapText="1"/>
    </xf>
    <xf numFmtId="164" fontId="6" fillId="6" borderId="11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left" vertical="center" wrapText="1"/>
    </xf>
    <xf numFmtId="0" fontId="1" fillId="6" borderId="32" xfId="0" applyFont="1" applyFill="1" applyBorder="1" applyAlignment="1">
      <alignment horizontal="left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1" fillId="6" borderId="35" xfId="0" applyFont="1" applyFill="1" applyBorder="1" applyAlignment="1">
      <alignment horizontal="left" vertical="center" wrapText="1"/>
    </xf>
    <xf numFmtId="164" fontId="1" fillId="6" borderId="32" xfId="0" applyNumberFormat="1" applyFont="1" applyFill="1" applyBorder="1" applyAlignment="1">
      <alignment horizontal="center" vertical="center"/>
    </xf>
    <xf numFmtId="164" fontId="1" fillId="6" borderId="12" xfId="0" applyNumberFormat="1" applyFont="1" applyFill="1" applyBorder="1" applyAlignment="1">
      <alignment horizontal="center" vertical="center"/>
    </xf>
    <xf numFmtId="164" fontId="1" fillId="6" borderId="35" xfId="0" applyNumberFormat="1" applyFont="1" applyFill="1" applyBorder="1" applyAlignment="1">
      <alignment horizontal="center" vertical="center"/>
    </xf>
    <xf numFmtId="164" fontId="6" fillId="6" borderId="32" xfId="0" applyNumberFormat="1" applyFont="1" applyFill="1" applyBorder="1" applyAlignment="1">
      <alignment horizontal="center" vertical="center"/>
    </xf>
    <xf numFmtId="164" fontId="6" fillId="6" borderId="12" xfId="0" applyNumberFormat="1" applyFont="1" applyFill="1" applyBorder="1" applyAlignment="1">
      <alignment horizontal="center" vertical="center"/>
    </xf>
    <xf numFmtId="164" fontId="6" fillId="6" borderId="35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49" fontId="5" fillId="4" borderId="42" xfId="0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horizontal="center" vertical="center"/>
    </xf>
    <xf numFmtId="49" fontId="5" fillId="4" borderId="37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35" xfId="0" applyNumberFormat="1" applyFont="1" applyFill="1" applyBorder="1" applyAlignment="1">
      <alignment horizontal="center" vertical="center"/>
    </xf>
    <xf numFmtId="0" fontId="16" fillId="6" borderId="32" xfId="0" applyFont="1" applyFill="1" applyBorder="1" applyAlignment="1">
      <alignment horizontal="left" vertical="center" wrapText="1"/>
    </xf>
    <xf numFmtId="0" fontId="16" fillId="6" borderId="12" xfId="0" applyFont="1" applyFill="1" applyBorder="1" applyAlignment="1">
      <alignment horizontal="left" vertical="center" wrapText="1"/>
    </xf>
    <xf numFmtId="0" fontId="16" fillId="6" borderId="35" xfId="0" applyFont="1" applyFill="1" applyBorder="1" applyAlignment="1">
      <alignment horizontal="left" vertical="center" wrapText="1"/>
    </xf>
    <xf numFmtId="49" fontId="5" fillId="5" borderId="46" xfId="0" applyNumberFormat="1" applyFont="1" applyFill="1" applyBorder="1" applyAlignment="1">
      <alignment horizontal="center" vertical="top"/>
    </xf>
    <xf numFmtId="49" fontId="5" fillId="5" borderId="1" xfId="0" applyNumberFormat="1" applyFont="1" applyFill="1" applyBorder="1" applyAlignment="1">
      <alignment horizontal="center" vertical="top"/>
    </xf>
    <xf numFmtId="49" fontId="5" fillId="4" borderId="51" xfId="0" applyNumberFormat="1" applyFont="1" applyFill="1" applyBorder="1" applyAlignment="1">
      <alignment horizontal="center" vertical="top"/>
    </xf>
    <xf numFmtId="49" fontId="5" fillId="4" borderId="24" xfId="0" applyNumberFormat="1" applyFont="1" applyFill="1" applyBorder="1" applyAlignment="1">
      <alignment horizontal="center" vertical="top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5" fillId="11" borderId="18" xfId="1" applyFont="1" applyFill="1" applyBorder="1" applyAlignment="1">
      <alignment horizontal="left" vertical="top"/>
    </xf>
    <xf numFmtId="0" fontId="5" fillId="11" borderId="56" xfId="1" applyFont="1" applyFill="1" applyBorder="1" applyAlignment="1">
      <alignment horizontal="left" vertical="top"/>
    </xf>
    <xf numFmtId="0" fontId="5" fillId="10" borderId="23" xfId="0" applyFont="1" applyFill="1" applyBorder="1" applyAlignment="1">
      <alignment horizontal="center" vertical="top"/>
    </xf>
    <xf numFmtId="0" fontId="5" fillId="10" borderId="24" xfId="0" applyFont="1" applyFill="1" applyBorder="1" applyAlignment="1">
      <alignment horizontal="center" vertical="top"/>
    </xf>
    <xf numFmtId="0" fontId="10" fillId="13" borderId="54" xfId="1" applyFont="1" applyFill="1" applyBorder="1" applyAlignment="1">
      <alignment horizontal="center" vertical="center" wrapText="1"/>
    </xf>
    <xf numFmtId="0" fontId="10" fillId="13" borderId="3" xfId="1" applyFont="1" applyFill="1" applyBorder="1" applyAlignment="1">
      <alignment horizontal="center" vertical="center" wrapText="1"/>
    </xf>
    <xf numFmtId="0" fontId="10" fillId="13" borderId="14" xfId="1" applyFont="1" applyFill="1" applyBorder="1" applyAlignment="1">
      <alignment horizontal="center" vertical="center" wrapText="1"/>
    </xf>
    <xf numFmtId="0" fontId="10" fillId="13" borderId="11" xfId="1" applyFont="1" applyFill="1" applyBorder="1" applyAlignment="1">
      <alignment horizontal="center" vertical="center" wrapText="1"/>
    </xf>
    <xf numFmtId="0" fontId="10" fillId="13" borderId="16" xfId="1" applyFont="1" applyFill="1" applyBorder="1" applyAlignment="1">
      <alignment horizontal="center" vertical="center" wrapText="1"/>
    </xf>
    <xf numFmtId="0" fontId="10" fillId="13" borderId="32" xfId="1" applyFont="1" applyFill="1" applyBorder="1" applyAlignment="1">
      <alignment horizontal="center" vertical="center" wrapText="1"/>
    </xf>
    <xf numFmtId="0" fontId="5" fillId="11" borderId="3" xfId="1" applyFont="1" applyFill="1" applyBorder="1" applyAlignment="1">
      <alignment horizontal="left" vertical="top"/>
    </xf>
    <xf numFmtId="0" fontId="5" fillId="11" borderId="11" xfId="1" applyFont="1" applyFill="1" applyBorder="1" applyAlignment="1">
      <alignment horizontal="left" vertical="top"/>
    </xf>
    <xf numFmtId="0" fontId="5" fillId="11" borderId="49" xfId="1" applyFont="1" applyFill="1" applyBorder="1" applyAlignment="1">
      <alignment horizontal="left" vertical="top"/>
    </xf>
    <xf numFmtId="0" fontId="5" fillId="11" borderId="53" xfId="1" applyFont="1" applyFill="1" applyBorder="1" applyAlignment="1">
      <alignment horizontal="left" vertical="top"/>
    </xf>
    <xf numFmtId="0" fontId="5" fillId="11" borderId="44" xfId="1" applyFont="1" applyFill="1" applyBorder="1" applyAlignment="1">
      <alignment horizontal="left" vertical="top"/>
    </xf>
    <xf numFmtId="0" fontId="10" fillId="11" borderId="11" xfId="1" applyFont="1" applyFill="1" applyBorder="1" applyAlignment="1">
      <alignment horizontal="left" vertical="top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4"/>
  <sheetViews>
    <sheetView tabSelected="1" topLeftCell="A75" workbookViewId="0">
      <selection activeCell="O100" sqref="O100"/>
    </sheetView>
  </sheetViews>
  <sheetFormatPr defaultRowHeight="15" x14ac:dyDescent="0.25"/>
  <cols>
    <col min="1" max="1" width="3.5703125" customWidth="1"/>
    <col min="2" max="3" width="3.7109375" customWidth="1"/>
    <col min="4" max="4" width="27.5703125" customWidth="1"/>
    <col min="5" max="5" width="10.5703125" customWidth="1"/>
    <col min="6" max="6" width="10.28515625" customWidth="1"/>
    <col min="7" max="7" width="8.42578125" customWidth="1"/>
    <col min="8" max="8" width="10.28515625" customWidth="1"/>
    <col min="9" max="9" width="10.85546875" customWidth="1"/>
    <col min="10" max="11" width="10.5703125" customWidth="1"/>
    <col min="12" max="13" width="7.5703125" customWidth="1"/>
    <col min="14" max="14" width="23.85546875" customWidth="1"/>
    <col min="15" max="15" width="5.7109375" customWidth="1"/>
    <col min="16" max="16" width="5.5703125" customWidth="1"/>
    <col min="17" max="17" width="6.85546875" customWidth="1"/>
  </cols>
  <sheetData>
    <row r="1" spans="1:17" ht="52.5" customHeight="1" x14ac:dyDescent="0.25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62" t="s">
        <v>138</v>
      </c>
      <c r="M1" s="62"/>
      <c r="N1" s="62"/>
      <c r="O1" s="62"/>
      <c r="P1" s="62"/>
      <c r="Q1" s="62"/>
    </row>
    <row r="2" spans="1:17" ht="15.75" x14ac:dyDescent="0.25">
      <c r="A2" s="1"/>
      <c r="B2" s="1"/>
      <c r="C2" s="1"/>
      <c r="D2" s="2"/>
      <c r="E2" s="1"/>
      <c r="F2" s="1"/>
      <c r="G2" s="1"/>
      <c r="H2" s="1"/>
      <c r="I2" s="1"/>
      <c r="J2" s="1"/>
      <c r="K2" s="1"/>
      <c r="L2" s="52"/>
      <c r="M2" s="52"/>
      <c r="N2" s="52"/>
      <c r="O2" s="52"/>
      <c r="P2" s="52"/>
      <c r="Q2" s="52"/>
    </row>
    <row r="3" spans="1:17" x14ac:dyDescent="0.25">
      <c r="A3" s="63" t="s">
        <v>108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x14ac:dyDescent="0.25">
      <c r="A4" s="64" t="s">
        <v>130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x14ac:dyDescent="0.25">
      <c r="A5" s="65" t="s">
        <v>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x14ac:dyDescent="0.25">
      <c r="A6" s="66" t="s">
        <v>80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ht="15.75" thickBot="1" x14ac:dyDescent="0.3">
      <c r="A7" s="67" t="s">
        <v>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ht="24" customHeight="1" x14ac:dyDescent="0.25">
      <c r="A8" s="100" t="s">
        <v>2</v>
      </c>
      <c r="B8" s="103" t="s">
        <v>3</v>
      </c>
      <c r="C8" s="103" t="s">
        <v>4</v>
      </c>
      <c r="D8" s="106" t="s">
        <v>5</v>
      </c>
      <c r="E8" s="109" t="s">
        <v>6</v>
      </c>
      <c r="F8" s="103" t="s">
        <v>7</v>
      </c>
      <c r="G8" s="85" t="s">
        <v>8</v>
      </c>
      <c r="H8" s="88" t="s">
        <v>81</v>
      </c>
      <c r="I8" s="89"/>
      <c r="J8" s="88" t="s">
        <v>109</v>
      </c>
      <c r="K8" s="89"/>
      <c r="L8" s="90" t="s">
        <v>110</v>
      </c>
      <c r="M8" s="90" t="s">
        <v>111</v>
      </c>
      <c r="N8" s="93" t="s">
        <v>9</v>
      </c>
      <c r="O8" s="94"/>
      <c r="P8" s="94"/>
      <c r="Q8" s="95"/>
    </row>
    <row r="9" spans="1:17" ht="15" customHeight="1" x14ac:dyDescent="0.25">
      <c r="A9" s="101"/>
      <c r="B9" s="104"/>
      <c r="C9" s="104"/>
      <c r="D9" s="107"/>
      <c r="E9" s="110"/>
      <c r="F9" s="104"/>
      <c r="G9" s="86"/>
      <c r="H9" s="96" t="s">
        <v>10</v>
      </c>
      <c r="I9" s="98" t="s">
        <v>13</v>
      </c>
      <c r="J9" s="96" t="s">
        <v>10</v>
      </c>
      <c r="K9" s="98" t="s">
        <v>13</v>
      </c>
      <c r="L9" s="91"/>
      <c r="M9" s="91"/>
      <c r="N9" s="68" t="s">
        <v>11</v>
      </c>
      <c r="O9" s="70" t="s">
        <v>12</v>
      </c>
      <c r="P9" s="70"/>
      <c r="Q9" s="71"/>
    </row>
    <row r="10" spans="1:17" ht="63" thickBot="1" x14ac:dyDescent="0.3">
      <c r="A10" s="102"/>
      <c r="B10" s="105"/>
      <c r="C10" s="105"/>
      <c r="D10" s="108"/>
      <c r="E10" s="111"/>
      <c r="F10" s="105"/>
      <c r="G10" s="87"/>
      <c r="H10" s="97"/>
      <c r="I10" s="99"/>
      <c r="J10" s="97"/>
      <c r="K10" s="99"/>
      <c r="L10" s="92"/>
      <c r="M10" s="92"/>
      <c r="N10" s="69"/>
      <c r="O10" s="57" t="s">
        <v>72</v>
      </c>
      <c r="P10" s="57" t="s">
        <v>82</v>
      </c>
      <c r="Q10" s="58" t="s">
        <v>112</v>
      </c>
    </row>
    <row r="11" spans="1:17" ht="15.75" thickBot="1" x14ac:dyDescent="0.3">
      <c r="A11" s="72" t="s">
        <v>119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4"/>
    </row>
    <row r="12" spans="1:17" ht="15.75" thickBot="1" x14ac:dyDescent="0.3">
      <c r="A12" s="75" t="s">
        <v>120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</row>
    <row r="13" spans="1:17" ht="15.75" thickBot="1" x14ac:dyDescent="0.3">
      <c r="A13" s="3" t="s">
        <v>14</v>
      </c>
      <c r="B13" s="78" t="s">
        <v>117</v>
      </c>
      <c r="C13" s="79"/>
      <c r="D13" s="79"/>
      <c r="E13" s="79"/>
      <c r="F13" s="79"/>
      <c r="G13" s="79"/>
      <c r="H13" s="80"/>
      <c r="I13" s="80"/>
      <c r="J13" s="80"/>
      <c r="K13" s="80"/>
      <c r="L13" s="80"/>
      <c r="M13" s="80"/>
      <c r="N13" s="80"/>
      <c r="O13" s="80"/>
      <c r="P13" s="80"/>
      <c r="Q13" s="81"/>
    </row>
    <row r="14" spans="1:17" ht="15.75" thickBot="1" x14ac:dyDescent="0.3">
      <c r="A14" s="4" t="s">
        <v>14</v>
      </c>
      <c r="B14" s="5" t="s">
        <v>14</v>
      </c>
      <c r="C14" s="82" t="s">
        <v>118</v>
      </c>
      <c r="D14" s="82"/>
      <c r="E14" s="82"/>
      <c r="F14" s="82"/>
      <c r="G14" s="83"/>
      <c r="H14" s="83"/>
      <c r="I14" s="83"/>
      <c r="J14" s="83"/>
      <c r="K14" s="83"/>
      <c r="L14" s="83"/>
      <c r="M14" s="83"/>
      <c r="N14" s="82"/>
      <c r="O14" s="83"/>
      <c r="P14" s="83"/>
      <c r="Q14" s="84"/>
    </row>
    <row r="15" spans="1:17" x14ac:dyDescent="0.25">
      <c r="A15" s="134" t="s">
        <v>14</v>
      </c>
      <c r="B15" s="136" t="s">
        <v>14</v>
      </c>
      <c r="C15" s="138" t="s">
        <v>14</v>
      </c>
      <c r="D15" s="140" t="s">
        <v>15</v>
      </c>
      <c r="E15" s="142" t="s">
        <v>59</v>
      </c>
      <c r="F15" s="143" t="s">
        <v>83</v>
      </c>
      <c r="G15" s="48" t="s">
        <v>16</v>
      </c>
      <c r="H15" s="47">
        <v>7768.12</v>
      </c>
      <c r="I15" s="61">
        <v>7400</v>
      </c>
      <c r="J15" s="61">
        <v>7494.42</v>
      </c>
      <c r="K15" s="61">
        <v>7219.2</v>
      </c>
      <c r="L15" s="47">
        <v>8000</v>
      </c>
      <c r="M15" s="46">
        <v>8500</v>
      </c>
      <c r="N15" s="112" t="s">
        <v>49</v>
      </c>
      <c r="O15" s="115">
        <v>9</v>
      </c>
      <c r="P15" s="115">
        <v>9</v>
      </c>
      <c r="Q15" s="115">
        <v>9</v>
      </c>
    </row>
    <row r="16" spans="1:17" x14ac:dyDescent="0.25">
      <c r="A16" s="135"/>
      <c r="B16" s="137"/>
      <c r="C16" s="139"/>
      <c r="D16" s="141"/>
      <c r="E16" s="132"/>
      <c r="F16" s="144"/>
      <c r="G16" s="60" t="s">
        <v>102</v>
      </c>
      <c r="H16" s="40">
        <v>0</v>
      </c>
      <c r="I16" s="40">
        <v>0</v>
      </c>
      <c r="J16" s="40">
        <v>13.69</v>
      </c>
      <c r="K16" s="40">
        <v>6.1</v>
      </c>
      <c r="L16" s="40">
        <v>0</v>
      </c>
      <c r="M16" s="13">
        <v>0</v>
      </c>
      <c r="N16" s="113"/>
      <c r="O16" s="115"/>
      <c r="P16" s="115"/>
      <c r="Q16" s="115"/>
    </row>
    <row r="17" spans="1:17" x14ac:dyDescent="0.25">
      <c r="A17" s="135"/>
      <c r="B17" s="137"/>
      <c r="C17" s="139"/>
      <c r="D17" s="141"/>
      <c r="E17" s="132"/>
      <c r="F17" s="144"/>
      <c r="G17" s="6" t="s">
        <v>17</v>
      </c>
      <c r="H17" s="40">
        <v>375.48</v>
      </c>
      <c r="I17" s="40">
        <v>372</v>
      </c>
      <c r="J17" s="40">
        <v>375.48</v>
      </c>
      <c r="K17" s="40">
        <v>372</v>
      </c>
      <c r="L17" s="13">
        <v>380</v>
      </c>
      <c r="M17" s="13">
        <v>400</v>
      </c>
      <c r="N17" s="113"/>
      <c r="O17" s="115"/>
      <c r="P17" s="115"/>
      <c r="Q17" s="115"/>
    </row>
    <row r="18" spans="1:17" x14ac:dyDescent="0.25">
      <c r="A18" s="135"/>
      <c r="B18" s="137"/>
      <c r="C18" s="139"/>
      <c r="D18" s="141"/>
      <c r="E18" s="133"/>
      <c r="F18" s="144"/>
      <c r="G18" s="7" t="s">
        <v>18</v>
      </c>
      <c r="H18" s="8">
        <f t="shared" ref="H18:M18" si="0">H15+H16+H17</f>
        <v>8143.6</v>
      </c>
      <c r="I18" s="8">
        <f t="shared" si="0"/>
        <v>7772</v>
      </c>
      <c r="J18" s="8">
        <f t="shared" si="0"/>
        <v>7883.59</v>
      </c>
      <c r="K18" s="8">
        <f t="shared" si="0"/>
        <v>7597.3</v>
      </c>
      <c r="L18" s="8">
        <f t="shared" si="0"/>
        <v>8380</v>
      </c>
      <c r="M18" s="8">
        <f t="shared" si="0"/>
        <v>8900</v>
      </c>
      <c r="N18" s="114"/>
      <c r="O18" s="115"/>
      <c r="P18" s="115"/>
      <c r="Q18" s="115"/>
    </row>
    <row r="19" spans="1:17" x14ac:dyDescent="0.25">
      <c r="A19" s="116" t="s">
        <v>14</v>
      </c>
      <c r="B19" s="119" t="s">
        <v>14</v>
      </c>
      <c r="C19" s="122" t="s">
        <v>19</v>
      </c>
      <c r="D19" s="125" t="s">
        <v>20</v>
      </c>
      <c r="E19" s="128" t="s">
        <v>60</v>
      </c>
      <c r="F19" s="131" t="s">
        <v>96</v>
      </c>
      <c r="G19" s="9" t="s">
        <v>16</v>
      </c>
      <c r="H19" s="10">
        <v>61.26</v>
      </c>
      <c r="I19" s="10">
        <v>60.34</v>
      </c>
      <c r="J19" s="11">
        <v>61.28</v>
      </c>
      <c r="K19" s="11">
        <v>60.04</v>
      </c>
      <c r="L19" s="12">
        <v>72</v>
      </c>
      <c r="M19" s="11">
        <v>77</v>
      </c>
      <c r="N19" s="145" t="s">
        <v>50</v>
      </c>
      <c r="O19" s="115">
        <v>7</v>
      </c>
      <c r="P19" s="115">
        <v>7</v>
      </c>
      <c r="Q19" s="115">
        <v>7</v>
      </c>
    </row>
    <row r="20" spans="1:17" x14ac:dyDescent="0.25">
      <c r="A20" s="117"/>
      <c r="B20" s="120"/>
      <c r="C20" s="123"/>
      <c r="D20" s="126"/>
      <c r="E20" s="129"/>
      <c r="F20" s="132"/>
      <c r="G20" s="9" t="s">
        <v>102</v>
      </c>
      <c r="H20" s="10">
        <v>131</v>
      </c>
      <c r="I20" s="10">
        <v>36.94</v>
      </c>
      <c r="J20" s="10">
        <v>131</v>
      </c>
      <c r="K20" s="10">
        <v>30.05</v>
      </c>
      <c r="L20" s="12">
        <v>150</v>
      </c>
      <c r="M20" s="11">
        <v>170</v>
      </c>
      <c r="N20" s="146"/>
      <c r="O20" s="115"/>
      <c r="P20" s="115"/>
      <c r="Q20" s="115"/>
    </row>
    <row r="21" spans="1:17" x14ac:dyDescent="0.25">
      <c r="A21" s="117"/>
      <c r="B21" s="120"/>
      <c r="C21" s="123"/>
      <c r="D21" s="126"/>
      <c r="E21" s="129"/>
      <c r="F21" s="132"/>
      <c r="G21" s="9" t="s">
        <v>21</v>
      </c>
      <c r="H21" s="40">
        <v>0</v>
      </c>
      <c r="I21" s="40">
        <v>0</v>
      </c>
      <c r="J21" s="40">
        <v>0</v>
      </c>
      <c r="K21" s="40">
        <v>0</v>
      </c>
      <c r="L21" s="11">
        <v>0</v>
      </c>
      <c r="M21" s="11">
        <v>0</v>
      </c>
      <c r="N21" s="146"/>
      <c r="O21" s="115"/>
      <c r="P21" s="115"/>
      <c r="Q21" s="115"/>
    </row>
    <row r="22" spans="1:17" x14ac:dyDescent="0.25">
      <c r="A22" s="117"/>
      <c r="B22" s="120"/>
      <c r="C22" s="123"/>
      <c r="D22" s="126"/>
      <c r="E22" s="129"/>
      <c r="F22" s="132"/>
      <c r="G22" s="9" t="s">
        <v>22</v>
      </c>
      <c r="H22" s="40">
        <v>0</v>
      </c>
      <c r="I22" s="40">
        <v>0</v>
      </c>
      <c r="J22" s="40">
        <v>0</v>
      </c>
      <c r="K22" s="40">
        <v>0</v>
      </c>
      <c r="L22" s="11">
        <v>0</v>
      </c>
      <c r="M22" s="11">
        <v>0</v>
      </c>
      <c r="N22" s="146"/>
      <c r="O22" s="115"/>
      <c r="P22" s="115"/>
      <c r="Q22" s="115"/>
    </row>
    <row r="23" spans="1:17" x14ac:dyDescent="0.25">
      <c r="A23" s="117"/>
      <c r="B23" s="120"/>
      <c r="C23" s="123"/>
      <c r="D23" s="126"/>
      <c r="E23" s="129"/>
      <c r="F23" s="132"/>
      <c r="G23" s="9" t="s">
        <v>17</v>
      </c>
      <c r="H23" s="10">
        <v>1950</v>
      </c>
      <c r="I23" s="10">
        <v>1700</v>
      </c>
      <c r="J23" s="10">
        <v>2072.4899999999998</v>
      </c>
      <c r="K23" s="10">
        <v>1756.69</v>
      </c>
      <c r="L23" s="12">
        <v>2200</v>
      </c>
      <c r="M23" s="12">
        <v>2500</v>
      </c>
      <c r="N23" s="146"/>
      <c r="O23" s="115"/>
      <c r="P23" s="115"/>
      <c r="Q23" s="115"/>
    </row>
    <row r="24" spans="1:17" x14ac:dyDescent="0.25">
      <c r="A24" s="117"/>
      <c r="B24" s="120"/>
      <c r="C24" s="123"/>
      <c r="D24" s="126"/>
      <c r="E24" s="129"/>
      <c r="F24" s="132"/>
      <c r="G24" s="60" t="s">
        <v>23</v>
      </c>
      <c r="H24" s="40">
        <v>100</v>
      </c>
      <c r="I24" s="40">
        <v>18</v>
      </c>
      <c r="J24" s="40">
        <v>106.6</v>
      </c>
      <c r="K24" s="40">
        <v>17.88</v>
      </c>
      <c r="L24" s="13">
        <v>100</v>
      </c>
      <c r="M24" s="13">
        <v>100</v>
      </c>
      <c r="N24" s="146"/>
      <c r="O24" s="115"/>
      <c r="P24" s="115"/>
      <c r="Q24" s="115"/>
    </row>
    <row r="25" spans="1:17" x14ac:dyDescent="0.25">
      <c r="A25" s="118"/>
      <c r="B25" s="121"/>
      <c r="C25" s="124"/>
      <c r="D25" s="127"/>
      <c r="E25" s="130"/>
      <c r="F25" s="133"/>
      <c r="G25" s="7" t="s">
        <v>18</v>
      </c>
      <c r="H25" s="14">
        <f t="shared" ref="H25:M25" si="1">SUM(H19:H24)</f>
        <v>2242.2600000000002</v>
      </c>
      <c r="I25" s="14">
        <f t="shared" si="1"/>
        <v>1815.28</v>
      </c>
      <c r="J25" s="14">
        <f t="shared" si="1"/>
        <v>2371.37</v>
      </c>
      <c r="K25" s="14">
        <f t="shared" si="1"/>
        <v>1864.66</v>
      </c>
      <c r="L25" s="14">
        <f t="shared" si="1"/>
        <v>2522</v>
      </c>
      <c r="M25" s="14">
        <f t="shared" si="1"/>
        <v>2847</v>
      </c>
      <c r="N25" s="114"/>
      <c r="O25" s="115"/>
      <c r="P25" s="115"/>
      <c r="Q25" s="115"/>
    </row>
    <row r="26" spans="1:17" x14ac:dyDescent="0.25">
      <c r="A26" s="116" t="s">
        <v>14</v>
      </c>
      <c r="B26" s="119" t="s">
        <v>14</v>
      </c>
      <c r="C26" s="122" t="s">
        <v>24</v>
      </c>
      <c r="D26" s="125" t="s">
        <v>25</v>
      </c>
      <c r="E26" s="128" t="s">
        <v>61</v>
      </c>
      <c r="F26" s="131" t="s">
        <v>74</v>
      </c>
      <c r="G26" s="9" t="s">
        <v>16</v>
      </c>
      <c r="H26" s="10">
        <v>1724.48</v>
      </c>
      <c r="I26" s="10">
        <v>1630</v>
      </c>
      <c r="J26" s="10">
        <v>1937.38</v>
      </c>
      <c r="K26" s="10">
        <v>1877.62</v>
      </c>
      <c r="L26" s="10">
        <v>1900</v>
      </c>
      <c r="M26" s="12">
        <v>2150</v>
      </c>
      <c r="N26" s="151" t="s">
        <v>51</v>
      </c>
      <c r="O26" s="115">
        <v>11</v>
      </c>
      <c r="P26" s="115">
        <v>11</v>
      </c>
      <c r="Q26" s="115">
        <v>11</v>
      </c>
    </row>
    <row r="27" spans="1:17" x14ac:dyDescent="0.25">
      <c r="A27" s="117"/>
      <c r="B27" s="120"/>
      <c r="C27" s="123"/>
      <c r="D27" s="126"/>
      <c r="E27" s="129"/>
      <c r="F27" s="132"/>
      <c r="G27" s="23" t="s">
        <v>102</v>
      </c>
      <c r="H27" s="10">
        <v>28.28</v>
      </c>
      <c r="I27" s="10">
        <v>18</v>
      </c>
      <c r="J27" s="10">
        <v>38.380000000000003</v>
      </c>
      <c r="K27" s="10">
        <v>18.37</v>
      </c>
      <c r="L27" s="10">
        <v>32</v>
      </c>
      <c r="M27" s="12">
        <v>37</v>
      </c>
      <c r="N27" s="113"/>
      <c r="O27" s="115"/>
      <c r="P27" s="115"/>
      <c r="Q27" s="115"/>
    </row>
    <row r="28" spans="1:17" x14ac:dyDescent="0.25">
      <c r="A28" s="117"/>
      <c r="B28" s="120"/>
      <c r="C28" s="123"/>
      <c r="D28" s="126"/>
      <c r="E28" s="129"/>
      <c r="F28" s="132"/>
      <c r="G28" s="9" t="s">
        <v>22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2">
        <v>0</v>
      </c>
      <c r="N28" s="113"/>
      <c r="O28" s="115"/>
      <c r="P28" s="115"/>
      <c r="Q28" s="115"/>
    </row>
    <row r="29" spans="1:17" x14ac:dyDescent="0.25">
      <c r="A29" s="117"/>
      <c r="B29" s="120"/>
      <c r="C29" s="123"/>
      <c r="D29" s="126"/>
      <c r="E29" s="129"/>
      <c r="F29" s="132"/>
      <c r="G29" s="9" t="s">
        <v>17</v>
      </c>
      <c r="H29" s="10">
        <v>3200</v>
      </c>
      <c r="I29" s="10">
        <v>2600</v>
      </c>
      <c r="J29" s="10">
        <v>3452.57</v>
      </c>
      <c r="K29" s="10">
        <v>2845.25</v>
      </c>
      <c r="L29" s="10">
        <v>3500</v>
      </c>
      <c r="M29" s="12">
        <v>3800</v>
      </c>
      <c r="N29" s="113"/>
      <c r="O29" s="115"/>
      <c r="P29" s="115"/>
      <c r="Q29" s="115"/>
    </row>
    <row r="30" spans="1:17" x14ac:dyDescent="0.25">
      <c r="A30" s="117"/>
      <c r="B30" s="120"/>
      <c r="C30" s="123"/>
      <c r="D30" s="126"/>
      <c r="E30" s="129"/>
      <c r="F30" s="132"/>
      <c r="G30" s="60" t="s">
        <v>23</v>
      </c>
      <c r="H30" s="10">
        <v>250</v>
      </c>
      <c r="I30" s="10">
        <v>0</v>
      </c>
      <c r="J30" s="10">
        <v>259.29000000000002</v>
      </c>
      <c r="K30" s="10">
        <v>0</v>
      </c>
      <c r="L30" s="10">
        <v>255</v>
      </c>
      <c r="M30" s="12">
        <v>270</v>
      </c>
      <c r="N30" s="113"/>
      <c r="O30" s="115"/>
      <c r="P30" s="115"/>
      <c r="Q30" s="115"/>
    </row>
    <row r="31" spans="1:17" x14ac:dyDescent="0.25">
      <c r="A31" s="118"/>
      <c r="B31" s="121"/>
      <c r="C31" s="124"/>
      <c r="D31" s="127"/>
      <c r="E31" s="130"/>
      <c r="F31" s="133"/>
      <c r="G31" s="7" t="s">
        <v>18</v>
      </c>
      <c r="H31" s="14">
        <f t="shared" ref="H31:M31" si="2">SUM(H26:H30)</f>
        <v>5202.76</v>
      </c>
      <c r="I31" s="14">
        <f t="shared" si="2"/>
        <v>4248</v>
      </c>
      <c r="J31" s="14">
        <f t="shared" si="2"/>
        <v>5687.62</v>
      </c>
      <c r="K31" s="14">
        <f t="shared" si="2"/>
        <v>4741.24</v>
      </c>
      <c r="L31" s="14">
        <f t="shared" si="2"/>
        <v>5687</v>
      </c>
      <c r="M31" s="14">
        <f t="shared" si="2"/>
        <v>6257</v>
      </c>
      <c r="N31" s="114"/>
      <c r="O31" s="115"/>
      <c r="P31" s="115"/>
      <c r="Q31" s="115"/>
    </row>
    <row r="32" spans="1:17" x14ac:dyDescent="0.25">
      <c r="A32" s="116" t="s">
        <v>14</v>
      </c>
      <c r="B32" s="119" t="s">
        <v>14</v>
      </c>
      <c r="C32" s="122" t="s">
        <v>26</v>
      </c>
      <c r="D32" s="125" t="s">
        <v>27</v>
      </c>
      <c r="E32" s="131" t="s">
        <v>62</v>
      </c>
      <c r="F32" s="131" t="s">
        <v>84</v>
      </c>
      <c r="G32" s="9" t="s">
        <v>17</v>
      </c>
      <c r="H32" s="40">
        <v>4050</v>
      </c>
      <c r="I32" s="40">
        <v>2900</v>
      </c>
      <c r="J32" s="40">
        <v>4123.25</v>
      </c>
      <c r="K32" s="40">
        <v>2796.28</v>
      </c>
      <c r="L32" s="13">
        <v>4200</v>
      </c>
      <c r="M32" s="13">
        <v>4500</v>
      </c>
      <c r="N32" s="147" t="s">
        <v>52</v>
      </c>
      <c r="O32" s="150">
        <v>13</v>
      </c>
      <c r="P32" s="150">
        <v>12</v>
      </c>
      <c r="Q32" s="150">
        <v>12</v>
      </c>
    </row>
    <row r="33" spans="1:17" x14ac:dyDescent="0.25">
      <c r="A33" s="117"/>
      <c r="B33" s="120"/>
      <c r="C33" s="123"/>
      <c r="D33" s="126"/>
      <c r="E33" s="132"/>
      <c r="F33" s="132"/>
      <c r="G33" s="9" t="s">
        <v>22</v>
      </c>
      <c r="H33" s="40">
        <v>0</v>
      </c>
      <c r="I33" s="40">
        <v>0</v>
      </c>
      <c r="J33" s="40">
        <v>0</v>
      </c>
      <c r="K33" s="40">
        <v>0</v>
      </c>
      <c r="L33" s="13">
        <v>0</v>
      </c>
      <c r="M33" s="13">
        <v>0</v>
      </c>
      <c r="N33" s="148"/>
      <c r="O33" s="150"/>
      <c r="P33" s="150"/>
      <c r="Q33" s="150"/>
    </row>
    <row r="34" spans="1:17" x14ac:dyDescent="0.25">
      <c r="A34" s="117"/>
      <c r="B34" s="120"/>
      <c r="C34" s="123"/>
      <c r="D34" s="126"/>
      <c r="E34" s="132"/>
      <c r="F34" s="132"/>
      <c r="G34" s="9" t="s">
        <v>102</v>
      </c>
      <c r="H34" s="40">
        <v>135.69999999999999</v>
      </c>
      <c r="I34" s="40">
        <v>102</v>
      </c>
      <c r="J34" s="40">
        <v>156.94999999999999</v>
      </c>
      <c r="K34" s="40">
        <v>115.55</v>
      </c>
      <c r="L34" s="13">
        <v>150</v>
      </c>
      <c r="M34" s="13">
        <v>50</v>
      </c>
      <c r="N34" s="148"/>
      <c r="O34" s="150"/>
      <c r="P34" s="150"/>
      <c r="Q34" s="150"/>
    </row>
    <row r="35" spans="1:17" x14ac:dyDescent="0.25">
      <c r="A35" s="117"/>
      <c r="B35" s="120"/>
      <c r="C35" s="123"/>
      <c r="D35" s="126"/>
      <c r="E35" s="132"/>
      <c r="F35" s="132"/>
      <c r="G35" s="60" t="s">
        <v>23</v>
      </c>
      <c r="H35" s="40">
        <v>260</v>
      </c>
      <c r="I35" s="40">
        <v>0</v>
      </c>
      <c r="J35" s="40">
        <v>250.6</v>
      </c>
      <c r="K35" s="40">
        <v>0</v>
      </c>
      <c r="L35" s="12">
        <v>250</v>
      </c>
      <c r="M35" s="12">
        <v>250</v>
      </c>
      <c r="N35" s="148"/>
      <c r="O35" s="150"/>
      <c r="P35" s="150"/>
      <c r="Q35" s="150"/>
    </row>
    <row r="36" spans="1:17" x14ac:dyDescent="0.25">
      <c r="A36" s="118"/>
      <c r="B36" s="121"/>
      <c r="C36" s="124"/>
      <c r="D36" s="127"/>
      <c r="E36" s="133"/>
      <c r="F36" s="133"/>
      <c r="G36" s="7" t="s">
        <v>18</v>
      </c>
      <c r="H36" s="14">
        <f t="shared" ref="H36:M36" si="3">SUM(H32:H35)</f>
        <v>4445.7</v>
      </c>
      <c r="I36" s="14">
        <f t="shared" si="3"/>
        <v>3002</v>
      </c>
      <c r="J36" s="14">
        <f t="shared" si="3"/>
        <v>4530.8</v>
      </c>
      <c r="K36" s="14">
        <f t="shared" si="3"/>
        <v>2911.8300000000004</v>
      </c>
      <c r="L36" s="14">
        <f t="shared" si="3"/>
        <v>4600</v>
      </c>
      <c r="M36" s="14">
        <f t="shared" si="3"/>
        <v>4800</v>
      </c>
      <c r="N36" s="149"/>
      <c r="O36" s="150"/>
      <c r="P36" s="150"/>
      <c r="Q36" s="150"/>
    </row>
    <row r="37" spans="1:17" x14ac:dyDescent="0.25">
      <c r="A37" s="159" t="s">
        <v>14</v>
      </c>
      <c r="B37" s="119" t="s">
        <v>14</v>
      </c>
      <c r="C37" s="122" t="s">
        <v>28</v>
      </c>
      <c r="D37" s="125" t="s">
        <v>29</v>
      </c>
      <c r="E37" s="128" t="s">
        <v>63</v>
      </c>
      <c r="F37" s="131" t="s">
        <v>30</v>
      </c>
      <c r="G37" s="60" t="s">
        <v>17</v>
      </c>
      <c r="H37" s="10">
        <v>5.64</v>
      </c>
      <c r="I37" s="11">
        <v>0</v>
      </c>
      <c r="J37" s="10">
        <v>5.64</v>
      </c>
      <c r="K37" s="11">
        <v>0</v>
      </c>
      <c r="L37" s="11">
        <v>8</v>
      </c>
      <c r="M37" s="11">
        <v>8</v>
      </c>
      <c r="N37" s="156" t="s">
        <v>97</v>
      </c>
      <c r="O37" s="158">
        <v>4300</v>
      </c>
      <c r="P37" s="158">
        <v>4400</v>
      </c>
      <c r="Q37" s="158">
        <v>4500</v>
      </c>
    </row>
    <row r="38" spans="1:17" ht="24" customHeight="1" x14ac:dyDescent="0.25">
      <c r="A38" s="160"/>
      <c r="B38" s="121"/>
      <c r="C38" s="124"/>
      <c r="D38" s="127"/>
      <c r="E38" s="130"/>
      <c r="F38" s="133"/>
      <c r="G38" s="7" t="s">
        <v>18</v>
      </c>
      <c r="H38" s="14">
        <f t="shared" ref="H38:M38" si="4">H37</f>
        <v>5.64</v>
      </c>
      <c r="I38" s="14">
        <f t="shared" si="4"/>
        <v>0</v>
      </c>
      <c r="J38" s="14">
        <f t="shared" si="4"/>
        <v>5.64</v>
      </c>
      <c r="K38" s="14">
        <f t="shared" si="4"/>
        <v>0</v>
      </c>
      <c r="L38" s="14">
        <f t="shared" si="4"/>
        <v>8</v>
      </c>
      <c r="M38" s="14">
        <f t="shared" si="4"/>
        <v>8</v>
      </c>
      <c r="N38" s="157"/>
      <c r="O38" s="158"/>
      <c r="P38" s="158"/>
      <c r="Q38" s="158"/>
    </row>
    <row r="39" spans="1:17" x14ac:dyDescent="0.25">
      <c r="A39" s="159" t="s">
        <v>14</v>
      </c>
      <c r="B39" s="119" t="s">
        <v>14</v>
      </c>
      <c r="C39" s="122" t="s">
        <v>98</v>
      </c>
      <c r="D39" s="125" t="s">
        <v>85</v>
      </c>
      <c r="E39" s="128" t="s">
        <v>63</v>
      </c>
      <c r="F39" s="131" t="s">
        <v>33</v>
      </c>
      <c r="G39" s="23" t="s">
        <v>17</v>
      </c>
      <c r="H39" s="10">
        <v>7</v>
      </c>
      <c r="I39" s="10">
        <v>0</v>
      </c>
      <c r="J39" s="10">
        <v>7</v>
      </c>
      <c r="K39" s="10">
        <v>0</v>
      </c>
      <c r="L39" s="10">
        <v>7</v>
      </c>
      <c r="M39" s="10">
        <v>7</v>
      </c>
      <c r="N39" s="156" t="s">
        <v>91</v>
      </c>
      <c r="O39" s="152">
        <v>3</v>
      </c>
      <c r="P39" s="152">
        <v>3</v>
      </c>
      <c r="Q39" s="152">
        <v>3</v>
      </c>
    </row>
    <row r="40" spans="1:17" x14ac:dyDescent="0.25">
      <c r="A40" s="160"/>
      <c r="B40" s="121"/>
      <c r="C40" s="124"/>
      <c r="D40" s="127"/>
      <c r="E40" s="130"/>
      <c r="F40" s="133"/>
      <c r="G40" s="7" t="s">
        <v>18</v>
      </c>
      <c r="H40" s="14">
        <f t="shared" ref="H40:M40" si="5">H39</f>
        <v>7</v>
      </c>
      <c r="I40" s="14">
        <f t="shared" si="5"/>
        <v>0</v>
      </c>
      <c r="J40" s="14">
        <f t="shared" si="5"/>
        <v>7</v>
      </c>
      <c r="K40" s="14">
        <f t="shared" si="5"/>
        <v>0</v>
      </c>
      <c r="L40" s="14">
        <f t="shared" si="5"/>
        <v>7</v>
      </c>
      <c r="M40" s="14">
        <f t="shared" si="5"/>
        <v>7</v>
      </c>
      <c r="N40" s="157"/>
      <c r="O40" s="153"/>
      <c r="P40" s="153"/>
      <c r="Q40" s="153"/>
    </row>
    <row r="41" spans="1:17" x14ac:dyDescent="0.25">
      <c r="A41" s="135" t="s">
        <v>14</v>
      </c>
      <c r="B41" s="137" t="s">
        <v>14</v>
      </c>
      <c r="C41" s="139" t="s">
        <v>31</v>
      </c>
      <c r="D41" s="154" t="s">
        <v>32</v>
      </c>
      <c r="E41" s="155" t="s">
        <v>64</v>
      </c>
      <c r="F41" s="144" t="s">
        <v>33</v>
      </c>
      <c r="G41" s="15" t="s">
        <v>16</v>
      </c>
      <c r="H41" s="40">
        <v>9</v>
      </c>
      <c r="I41" s="40">
        <v>8.8699999999999992</v>
      </c>
      <c r="J41" s="40">
        <v>9</v>
      </c>
      <c r="K41" s="40">
        <v>8.8699999999999992</v>
      </c>
      <c r="L41" s="12">
        <v>9</v>
      </c>
      <c r="M41" s="12">
        <v>9</v>
      </c>
      <c r="N41" s="161" t="s">
        <v>56</v>
      </c>
      <c r="O41" s="70">
        <v>215</v>
      </c>
      <c r="P41" s="70">
        <v>235</v>
      </c>
      <c r="Q41" s="70">
        <v>210</v>
      </c>
    </row>
    <row r="42" spans="1:17" x14ac:dyDescent="0.25">
      <c r="A42" s="135"/>
      <c r="B42" s="137"/>
      <c r="C42" s="139"/>
      <c r="D42" s="154"/>
      <c r="E42" s="155"/>
      <c r="F42" s="144"/>
      <c r="G42" s="7" t="s">
        <v>18</v>
      </c>
      <c r="H42" s="14">
        <f t="shared" ref="H42:M42" si="6">SUM(H41)</f>
        <v>9</v>
      </c>
      <c r="I42" s="14">
        <f t="shared" si="6"/>
        <v>8.8699999999999992</v>
      </c>
      <c r="J42" s="14">
        <f t="shared" si="6"/>
        <v>9</v>
      </c>
      <c r="K42" s="14">
        <f t="shared" si="6"/>
        <v>8.8699999999999992</v>
      </c>
      <c r="L42" s="14">
        <f t="shared" si="6"/>
        <v>9</v>
      </c>
      <c r="M42" s="14">
        <f t="shared" si="6"/>
        <v>9</v>
      </c>
      <c r="N42" s="162"/>
      <c r="O42" s="70"/>
      <c r="P42" s="70"/>
      <c r="Q42" s="70"/>
    </row>
    <row r="43" spans="1:17" x14ac:dyDescent="0.25">
      <c r="A43" s="164" t="s">
        <v>14</v>
      </c>
      <c r="B43" s="166" t="s">
        <v>14</v>
      </c>
      <c r="C43" s="139" t="s">
        <v>34</v>
      </c>
      <c r="D43" s="154" t="s">
        <v>55</v>
      </c>
      <c r="E43" s="155" t="s">
        <v>65</v>
      </c>
      <c r="F43" s="144" t="s">
        <v>33</v>
      </c>
      <c r="G43" s="60" t="s">
        <v>17</v>
      </c>
      <c r="H43" s="40">
        <v>5</v>
      </c>
      <c r="I43" s="40">
        <v>0</v>
      </c>
      <c r="J43" s="13">
        <v>5</v>
      </c>
      <c r="K43" s="13">
        <v>0</v>
      </c>
      <c r="L43" s="12">
        <v>5</v>
      </c>
      <c r="M43" s="12">
        <v>5</v>
      </c>
      <c r="N43" s="178" t="s">
        <v>53</v>
      </c>
      <c r="O43" s="171">
        <v>22</v>
      </c>
      <c r="P43" s="171">
        <v>21</v>
      </c>
      <c r="Q43" s="171">
        <v>21</v>
      </c>
    </row>
    <row r="44" spans="1:17" ht="15.75" thickBot="1" x14ac:dyDescent="0.3">
      <c r="A44" s="165"/>
      <c r="B44" s="167"/>
      <c r="C44" s="122"/>
      <c r="D44" s="125"/>
      <c r="E44" s="128"/>
      <c r="F44" s="131"/>
      <c r="G44" s="16" t="s">
        <v>18</v>
      </c>
      <c r="H44" s="17">
        <f t="shared" ref="H44:M44" si="7">SUM(H43:H43)</f>
        <v>5</v>
      </c>
      <c r="I44" s="17">
        <f t="shared" si="7"/>
        <v>0</v>
      </c>
      <c r="J44" s="17">
        <f t="shared" si="7"/>
        <v>5</v>
      </c>
      <c r="K44" s="17">
        <f t="shared" si="7"/>
        <v>0</v>
      </c>
      <c r="L44" s="17">
        <f t="shared" si="7"/>
        <v>5</v>
      </c>
      <c r="M44" s="17">
        <f t="shared" si="7"/>
        <v>5</v>
      </c>
      <c r="N44" s="178"/>
      <c r="O44" s="172"/>
      <c r="P44" s="172"/>
      <c r="Q44" s="172"/>
    </row>
    <row r="45" spans="1:17" ht="15.75" thickBot="1" x14ac:dyDescent="0.3">
      <c r="A45" s="18" t="s">
        <v>14</v>
      </c>
      <c r="B45" s="19" t="s">
        <v>14</v>
      </c>
      <c r="C45" s="173" t="s">
        <v>35</v>
      </c>
      <c r="D45" s="173"/>
      <c r="E45" s="173"/>
      <c r="F45" s="173"/>
      <c r="G45" s="173"/>
      <c r="H45" s="20">
        <f t="shared" ref="H45:M45" si="8">SUM(H18,H25,H31,H36,H38, H42,H44,H40)</f>
        <v>20060.96</v>
      </c>
      <c r="I45" s="20">
        <f t="shared" si="8"/>
        <v>16846.149999999998</v>
      </c>
      <c r="J45" s="20">
        <f t="shared" si="8"/>
        <v>20500.019999999997</v>
      </c>
      <c r="K45" s="20">
        <f t="shared" si="8"/>
        <v>17123.900000000001</v>
      </c>
      <c r="L45" s="20">
        <f t="shared" si="8"/>
        <v>21218</v>
      </c>
      <c r="M45" s="20">
        <f t="shared" si="8"/>
        <v>22833</v>
      </c>
      <c r="N45" s="21"/>
      <c r="O45" s="20"/>
      <c r="P45" s="20"/>
      <c r="Q45" s="20"/>
    </row>
    <row r="46" spans="1:17" ht="15.75" thickBot="1" x14ac:dyDescent="0.3">
      <c r="A46" s="4" t="s">
        <v>14</v>
      </c>
      <c r="B46" s="5" t="s">
        <v>19</v>
      </c>
      <c r="C46" s="174" t="s">
        <v>121</v>
      </c>
      <c r="D46" s="175"/>
      <c r="E46" s="175"/>
      <c r="F46" s="175"/>
      <c r="G46" s="176"/>
      <c r="H46" s="176"/>
      <c r="I46" s="176"/>
      <c r="J46" s="176"/>
      <c r="K46" s="176"/>
      <c r="L46" s="176"/>
      <c r="M46" s="176"/>
      <c r="N46" s="175"/>
      <c r="O46" s="176"/>
      <c r="P46" s="176"/>
      <c r="Q46" s="177"/>
    </row>
    <row r="47" spans="1:17" x14ac:dyDescent="0.25">
      <c r="A47" s="168" t="s">
        <v>14</v>
      </c>
      <c r="B47" s="120" t="s">
        <v>19</v>
      </c>
      <c r="C47" s="123" t="s">
        <v>14</v>
      </c>
      <c r="D47" s="169" t="s">
        <v>36</v>
      </c>
      <c r="E47" s="129" t="s">
        <v>66</v>
      </c>
      <c r="F47" s="132" t="s">
        <v>37</v>
      </c>
      <c r="G47" s="15" t="s">
        <v>16</v>
      </c>
      <c r="H47" s="40">
        <v>117.42</v>
      </c>
      <c r="I47" s="40">
        <v>115.5</v>
      </c>
      <c r="J47" s="40">
        <v>117.42</v>
      </c>
      <c r="K47" s="40">
        <v>115.74</v>
      </c>
      <c r="L47" s="13">
        <v>120</v>
      </c>
      <c r="M47" s="13">
        <v>130</v>
      </c>
      <c r="N47" s="163" t="s">
        <v>57</v>
      </c>
      <c r="O47" s="115">
        <v>150</v>
      </c>
      <c r="P47" s="115">
        <v>150</v>
      </c>
      <c r="Q47" s="115">
        <v>150</v>
      </c>
    </row>
    <row r="48" spans="1:17" x14ac:dyDescent="0.25">
      <c r="A48" s="168"/>
      <c r="B48" s="120"/>
      <c r="C48" s="123"/>
      <c r="D48" s="169"/>
      <c r="E48" s="129"/>
      <c r="F48" s="132"/>
      <c r="G48" s="15" t="s">
        <v>102</v>
      </c>
      <c r="H48" s="40">
        <v>0</v>
      </c>
      <c r="I48" s="40">
        <v>0</v>
      </c>
      <c r="J48" s="40">
        <v>0</v>
      </c>
      <c r="K48" s="40">
        <v>0</v>
      </c>
      <c r="L48" s="13">
        <v>0</v>
      </c>
      <c r="M48" s="13">
        <v>0</v>
      </c>
      <c r="N48" s="148"/>
      <c r="O48" s="115"/>
      <c r="P48" s="115"/>
      <c r="Q48" s="115"/>
    </row>
    <row r="49" spans="1:17" x14ac:dyDescent="0.25">
      <c r="A49" s="168"/>
      <c r="B49" s="120"/>
      <c r="C49" s="123"/>
      <c r="D49" s="169"/>
      <c r="E49" s="129"/>
      <c r="F49" s="132"/>
      <c r="G49" s="15" t="s">
        <v>22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13">
        <v>0</v>
      </c>
      <c r="N49" s="148"/>
      <c r="O49" s="115"/>
      <c r="P49" s="115"/>
      <c r="Q49" s="115"/>
    </row>
    <row r="50" spans="1:17" x14ac:dyDescent="0.25">
      <c r="A50" s="168"/>
      <c r="B50" s="120"/>
      <c r="C50" s="123"/>
      <c r="D50" s="169"/>
      <c r="E50" s="129"/>
      <c r="F50" s="132"/>
      <c r="G50" s="15" t="s">
        <v>17</v>
      </c>
      <c r="H50" s="40">
        <v>63</v>
      </c>
      <c r="I50" s="40">
        <v>57.8</v>
      </c>
      <c r="J50" s="40">
        <v>66.819999999999993</v>
      </c>
      <c r="K50" s="40">
        <v>60.97</v>
      </c>
      <c r="L50" s="40">
        <v>60</v>
      </c>
      <c r="M50" s="13">
        <v>65</v>
      </c>
      <c r="N50" s="148"/>
      <c r="O50" s="115"/>
      <c r="P50" s="115"/>
      <c r="Q50" s="115"/>
    </row>
    <row r="51" spans="1:17" x14ac:dyDescent="0.25">
      <c r="A51" s="168"/>
      <c r="B51" s="120"/>
      <c r="C51" s="123"/>
      <c r="D51" s="169"/>
      <c r="E51" s="129"/>
      <c r="F51" s="132"/>
      <c r="G51" s="15" t="s">
        <v>23</v>
      </c>
      <c r="H51" s="40">
        <v>1</v>
      </c>
      <c r="I51" s="40">
        <v>0</v>
      </c>
      <c r="J51" s="40">
        <v>1</v>
      </c>
      <c r="K51" s="40">
        <v>0</v>
      </c>
      <c r="L51" s="13">
        <v>1</v>
      </c>
      <c r="M51" s="13">
        <v>1</v>
      </c>
      <c r="N51" s="148"/>
      <c r="O51" s="115"/>
      <c r="P51" s="115"/>
      <c r="Q51" s="115"/>
    </row>
    <row r="52" spans="1:17" x14ac:dyDescent="0.25">
      <c r="A52" s="160"/>
      <c r="B52" s="121"/>
      <c r="C52" s="124"/>
      <c r="D52" s="170"/>
      <c r="E52" s="130"/>
      <c r="F52" s="133"/>
      <c r="G52" s="7" t="s">
        <v>18</v>
      </c>
      <c r="H52" s="22">
        <f t="shared" ref="H52:M52" si="9">SUM(H47:H51)</f>
        <v>181.42000000000002</v>
      </c>
      <c r="I52" s="22">
        <f t="shared" si="9"/>
        <v>173.3</v>
      </c>
      <c r="J52" s="22">
        <f t="shared" si="9"/>
        <v>185.24</v>
      </c>
      <c r="K52" s="22">
        <f t="shared" si="9"/>
        <v>176.70999999999998</v>
      </c>
      <c r="L52" s="22">
        <f t="shared" si="9"/>
        <v>181</v>
      </c>
      <c r="M52" s="22">
        <f t="shared" si="9"/>
        <v>196</v>
      </c>
      <c r="N52" s="149"/>
      <c r="O52" s="115"/>
      <c r="P52" s="115"/>
      <c r="Q52" s="115"/>
    </row>
    <row r="53" spans="1:17" x14ac:dyDescent="0.25">
      <c r="A53" s="159" t="s">
        <v>14</v>
      </c>
      <c r="B53" s="119" t="s">
        <v>19</v>
      </c>
      <c r="C53" s="122" t="s">
        <v>19</v>
      </c>
      <c r="D53" s="180" t="s">
        <v>122</v>
      </c>
      <c r="E53" s="128" t="s">
        <v>65</v>
      </c>
      <c r="F53" s="131" t="s">
        <v>75</v>
      </c>
      <c r="G53" s="15" t="s">
        <v>17</v>
      </c>
      <c r="H53" s="40">
        <v>23</v>
      </c>
      <c r="I53" s="40">
        <v>0</v>
      </c>
      <c r="J53" s="40">
        <v>39.36</v>
      </c>
      <c r="K53" s="40">
        <v>0</v>
      </c>
      <c r="L53" s="13">
        <v>25</v>
      </c>
      <c r="M53" s="13">
        <v>30</v>
      </c>
      <c r="N53" s="147" t="s">
        <v>58</v>
      </c>
      <c r="O53" s="179">
        <v>79</v>
      </c>
      <c r="P53" s="179">
        <v>85</v>
      </c>
      <c r="Q53" s="179">
        <v>85</v>
      </c>
    </row>
    <row r="54" spans="1:17" x14ac:dyDescent="0.25">
      <c r="A54" s="168"/>
      <c r="B54" s="120"/>
      <c r="C54" s="123"/>
      <c r="D54" s="169"/>
      <c r="E54" s="129"/>
      <c r="F54" s="132"/>
      <c r="G54" s="15" t="s">
        <v>22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48"/>
      <c r="O54" s="179"/>
      <c r="P54" s="179"/>
      <c r="Q54" s="179"/>
    </row>
    <row r="55" spans="1:17" ht="46.5" customHeight="1" x14ac:dyDescent="0.25">
      <c r="A55" s="160"/>
      <c r="B55" s="121"/>
      <c r="C55" s="124"/>
      <c r="D55" s="170"/>
      <c r="E55" s="130"/>
      <c r="F55" s="133"/>
      <c r="G55" s="7" t="s">
        <v>18</v>
      </c>
      <c r="H55" s="14">
        <f t="shared" ref="H55:M55" si="10">H53+H54</f>
        <v>23</v>
      </c>
      <c r="I55" s="14">
        <f t="shared" si="10"/>
        <v>0</v>
      </c>
      <c r="J55" s="14">
        <f t="shared" si="10"/>
        <v>39.36</v>
      </c>
      <c r="K55" s="14">
        <f t="shared" si="10"/>
        <v>0</v>
      </c>
      <c r="L55" s="14">
        <f t="shared" si="10"/>
        <v>25</v>
      </c>
      <c r="M55" s="14">
        <f t="shared" si="10"/>
        <v>30</v>
      </c>
      <c r="N55" s="185"/>
      <c r="O55" s="179"/>
      <c r="P55" s="179"/>
      <c r="Q55" s="179"/>
    </row>
    <row r="56" spans="1:17" x14ac:dyDescent="0.25">
      <c r="A56" s="159" t="s">
        <v>14</v>
      </c>
      <c r="B56" s="119" t="s">
        <v>19</v>
      </c>
      <c r="C56" s="122" t="s">
        <v>48</v>
      </c>
      <c r="D56" s="180" t="s">
        <v>69</v>
      </c>
      <c r="E56" s="128" t="s">
        <v>71</v>
      </c>
      <c r="F56" s="131" t="s">
        <v>70</v>
      </c>
      <c r="G56" s="23" t="s">
        <v>17</v>
      </c>
      <c r="H56" s="10">
        <v>25</v>
      </c>
      <c r="I56" s="10">
        <v>0</v>
      </c>
      <c r="J56" s="10">
        <v>25</v>
      </c>
      <c r="K56" s="10">
        <v>0</v>
      </c>
      <c r="L56" s="10">
        <v>25</v>
      </c>
      <c r="M56" s="10">
        <v>25</v>
      </c>
      <c r="N56" s="156" t="s">
        <v>92</v>
      </c>
      <c r="O56" s="181">
        <v>12</v>
      </c>
      <c r="P56" s="181">
        <v>12</v>
      </c>
      <c r="Q56" s="181">
        <v>12</v>
      </c>
    </row>
    <row r="57" spans="1:17" ht="67.5" customHeight="1" x14ac:dyDescent="0.25">
      <c r="A57" s="160"/>
      <c r="B57" s="121"/>
      <c r="C57" s="124"/>
      <c r="D57" s="170"/>
      <c r="E57" s="130"/>
      <c r="F57" s="133"/>
      <c r="G57" s="7" t="s">
        <v>18</v>
      </c>
      <c r="H57" s="14">
        <f t="shared" ref="H57:M57" si="11">H56</f>
        <v>25</v>
      </c>
      <c r="I57" s="14">
        <f t="shared" si="11"/>
        <v>0</v>
      </c>
      <c r="J57" s="14">
        <f t="shared" si="11"/>
        <v>25</v>
      </c>
      <c r="K57" s="14">
        <f t="shared" si="11"/>
        <v>0</v>
      </c>
      <c r="L57" s="14">
        <f t="shared" si="11"/>
        <v>25</v>
      </c>
      <c r="M57" s="14">
        <f t="shared" si="11"/>
        <v>25</v>
      </c>
      <c r="N57" s="157"/>
      <c r="O57" s="182"/>
      <c r="P57" s="182"/>
      <c r="Q57" s="182"/>
    </row>
    <row r="58" spans="1:17" x14ac:dyDescent="0.25">
      <c r="A58" s="159" t="s">
        <v>14</v>
      </c>
      <c r="B58" s="119" t="s">
        <v>19</v>
      </c>
      <c r="C58" s="183" t="s">
        <v>28</v>
      </c>
      <c r="D58" s="180" t="s">
        <v>47</v>
      </c>
      <c r="E58" s="128" t="s">
        <v>61</v>
      </c>
      <c r="F58" s="131" t="s">
        <v>76</v>
      </c>
      <c r="G58" s="23" t="s">
        <v>17</v>
      </c>
      <c r="H58" s="10">
        <v>20</v>
      </c>
      <c r="I58" s="13">
        <v>0</v>
      </c>
      <c r="J58" s="10">
        <v>20</v>
      </c>
      <c r="K58" s="10">
        <v>0</v>
      </c>
      <c r="L58" s="24">
        <v>20</v>
      </c>
      <c r="M58" s="24">
        <v>0</v>
      </c>
      <c r="N58" s="156" t="s">
        <v>93</v>
      </c>
      <c r="O58" s="179">
        <v>8</v>
      </c>
      <c r="P58" s="179">
        <v>8</v>
      </c>
      <c r="Q58" s="179">
        <v>8</v>
      </c>
    </row>
    <row r="59" spans="1:17" ht="43.5" customHeight="1" x14ac:dyDescent="0.25">
      <c r="A59" s="160"/>
      <c r="B59" s="121"/>
      <c r="C59" s="184"/>
      <c r="D59" s="170"/>
      <c r="E59" s="130"/>
      <c r="F59" s="133"/>
      <c r="G59" s="7" t="s">
        <v>18</v>
      </c>
      <c r="H59" s="14">
        <f>H58</f>
        <v>20</v>
      </c>
      <c r="I59" s="14">
        <f t="shared" ref="I59:M59" si="12">I58</f>
        <v>0</v>
      </c>
      <c r="J59" s="14">
        <f t="shared" si="12"/>
        <v>20</v>
      </c>
      <c r="K59" s="14">
        <f t="shared" si="12"/>
        <v>0</v>
      </c>
      <c r="L59" s="14">
        <f t="shared" si="12"/>
        <v>20</v>
      </c>
      <c r="M59" s="14">
        <f t="shared" si="12"/>
        <v>0</v>
      </c>
      <c r="N59" s="157"/>
      <c r="O59" s="179"/>
      <c r="P59" s="179"/>
      <c r="Q59" s="179"/>
    </row>
    <row r="60" spans="1:17" x14ac:dyDescent="0.25">
      <c r="A60" s="159" t="s">
        <v>14</v>
      </c>
      <c r="B60" s="119" t="s">
        <v>19</v>
      </c>
      <c r="C60" s="183" t="s">
        <v>34</v>
      </c>
      <c r="D60" s="180" t="s">
        <v>38</v>
      </c>
      <c r="E60" s="128" t="s">
        <v>65</v>
      </c>
      <c r="F60" s="131" t="s">
        <v>33</v>
      </c>
      <c r="G60" s="15" t="s">
        <v>17</v>
      </c>
      <c r="H60" s="40">
        <v>30</v>
      </c>
      <c r="I60" s="40">
        <v>0</v>
      </c>
      <c r="J60" s="13">
        <v>30</v>
      </c>
      <c r="K60" s="40">
        <v>0</v>
      </c>
      <c r="L60" s="13">
        <v>30</v>
      </c>
      <c r="M60" s="13">
        <v>30</v>
      </c>
      <c r="N60" s="197" t="s">
        <v>94</v>
      </c>
      <c r="O60" s="115">
        <v>9</v>
      </c>
      <c r="P60" s="115">
        <v>9</v>
      </c>
      <c r="Q60" s="115">
        <v>9</v>
      </c>
    </row>
    <row r="61" spans="1:17" ht="15.75" thickBot="1" x14ac:dyDescent="0.3">
      <c r="A61" s="160"/>
      <c r="B61" s="121"/>
      <c r="C61" s="184"/>
      <c r="D61" s="170"/>
      <c r="E61" s="130"/>
      <c r="F61" s="133"/>
      <c r="G61" s="7" t="s">
        <v>18</v>
      </c>
      <c r="H61" s="14">
        <f t="shared" ref="H61:M61" si="13">SUM(H60:H60)</f>
        <v>30</v>
      </c>
      <c r="I61" s="14">
        <f t="shared" si="13"/>
        <v>0</v>
      </c>
      <c r="J61" s="14">
        <f t="shared" si="13"/>
        <v>30</v>
      </c>
      <c r="K61" s="14">
        <f t="shared" si="13"/>
        <v>0</v>
      </c>
      <c r="L61" s="14">
        <f t="shared" si="13"/>
        <v>30</v>
      </c>
      <c r="M61" s="14">
        <f t="shared" si="13"/>
        <v>30</v>
      </c>
      <c r="N61" s="185"/>
      <c r="O61" s="115"/>
      <c r="P61" s="115"/>
      <c r="Q61" s="115"/>
    </row>
    <row r="62" spans="1:17" ht="15.75" thickBot="1" x14ac:dyDescent="0.3">
      <c r="A62" s="18" t="s">
        <v>14</v>
      </c>
      <c r="B62" s="49" t="s">
        <v>19</v>
      </c>
      <c r="C62" s="192" t="s">
        <v>35</v>
      </c>
      <c r="D62" s="193"/>
      <c r="E62" s="193"/>
      <c r="F62" s="193"/>
      <c r="G62" s="194"/>
      <c r="H62" s="50">
        <f>H52+H55+H57+H59+H61</f>
        <v>279.42</v>
      </c>
      <c r="I62" s="50">
        <f t="shared" ref="I62:M62" si="14">I52+I55+I57+I59+I61</f>
        <v>173.3</v>
      </c>
      <c r="J62" s="50">
        <f t="shared" si="14"/>
        <v>299.60000000000002</v>
      </c>
      <c r="K62" s="50">
        <f t="shared" si="14"/>
        <v>176.70999999999998</v>
      </c>
      <c r="L62" s="50">
        <f t="shared" si="14"/>
        <v>281</v>
      </c>
      <c r="M62" s="50">
        <f t="shared" si="14"/>
        <v>281</v>
      </c>
      <c r="N62" s="51" t="s">
        <v>39</v>
      </c>
      <c r="O62" s="26" t="s">
        <v>39</v>
      </c>
      <c r="P62" s="44" t="s">
        <v>39</v>
      </c>
      <c r="Q62" s="45" t="s">
        <v>39</v>
      </c>
    </row>
    <row r="63" spans="1:17" ht="15.75" thickBot="1" x14ac:dyDescent="0.3">
      <c r="A63" s="4" t="s">
        <v>14</v>
      </c>
      <c r="B63" s="5" t="s">
        <v>24</v>
      </c>
      <c r="C63" s="174" t="s">
        <v>116</v>
      </c>
      <c r="D63" s="175"/>
      <c r="E63" s="175"/>
      <c r="F63" s="175"/>
      <c r="G63" s="176"/>
      <c r="H63" s="176"/>
      <c r="I63" s="176"/>
      <c r="J63" s="176"/>
      <c r="K63" s="176"/>
      <c r="L63" s="176"/>
      <c r="M63" s="176"/>
      <c r="N63" s="175"/>
      <c r="O63" s="195"/>
      <c r="P63" s="195"/>
      <c r="Q63" s="196"/>
    </row>
    <row r="64" spans="1:17" x14ac:dyDescent="0.25">
      <c r="A64" s="159" t="s">
        <v>14</v>
      </c>
      <c r="B64" s="119" t="s">
        <v>24</v>
      </c>
      <c r="C64" s="122" t="s">
        <v>73</v>
      </c>
      <c r="D64" s="189" t="s">
        <v>103</v>
      </c>
      <c r="E64" s="131" t="s">
        <v>68</v>
      </c>
      <c r="F64" s="131" t="s">
        <v>77</v>
      </c>
      <c r="G64" s="23" t="s">
        <v>21</v>
      </c>
      <c r="H64" s="10">
        <v>17.39</v>
      </c>
      <c r="I64" s="10">
        <v>0</v>
      </c>
      <c r="J64" s="10"/>
      <c r="K64" s="10"/>
      <c r="L64" s="10">
        <v>0</v>
      </c>
      <c r="M64" s="10">
        <v>0</v>
      </c>
      <c r="N64" s="186" t="s">
        <v>54</v>
      </c>
      <c r="O64" s="179">
        <v>1</v>
      </c>
      <c r="P64" s="179">
        <v>0</v>
      </c>
      <c r="Q64" s="179">
        <v>0</v>
      </c>
    </row>
    <row r="65" spans="1:17" x14ac:dyDescent="0.25">
      <c r="A65" s="168"/>
      <c r="B65" s="120"/>
      <c r="C65" s="123"/>
      <c r="D65" s="190"/>
      <c r="E65" s="132"/>
      <c r="F65" s="132"/>
      <c r="G65" s="23" t="s">
        <v>17</v>
      </c>
      <c r="H65" s="10">
        <v>4.3499999999999996</v>
      </c>
      <c r="I65" s="10">
        <v>0</v>
      </c>
      <c r="J65" s="10"/>
      <c r="K65" s="10"/>
      <c r="L65" s="10">
        <v>0</v>
      </c>
      <c r="M65" s="10">
        <v>0</v>
      </c>
      <c r="N65" s="187"/>
      <c r="O65" s="179"/>
      <c r="P65" s="179"/>
      <c r="Q65" s="179"/>
    </row>
    <row r="66" spans="1:17" x14ac:dyDescent="0.25">
      <c r="A66" s="160"/>
      <c r="B66" s="121"/>
      <c r="C66" s="124"/>
      <c r="D66" s="191"/>
      <c r="E66" s="133"/>
      <c r="F66" s="133"/>
      <c r="G66" s="7" t="s">
        <v>18</v>
      </c>
      <c r="H66" s="14">
        <f t="shared" ref="H66:M66" si="15">H64+H65</f>
        <v>21.740000000000002</v>
      </c>
      <c r="I66" s="14">
        <f t="shared" si="15"/>
        <v>0</v>
      </c>
      <c r="J66" s="14">
        <f t="shared" si="15"/>
        <v>0</v>
      </c>
      <c r="K66" s="14">
        <f t="shared" si="15"/>
        <v>0</v>
      </c>
      <c r="L66" s="14">
        <f t="shared" si="15"/>
        <v>0</v>
      </c>
      <c r="M66" s="14">
        <f t="shared" si="15"/>
        <v>0</v>
      </c>
      <c r="N66" s="188"/>
      <c r="O66" s="179"/>
      <c r="P66" s="179"/>
      <c r="Q66" s="179"/>
    </row>
    <row r="67" spans="1:17" x14ac:dyDescent="0.25">
      <c r="A67" s="199" t="s">
        <v>14</v>
      </c>
      <c r="B67" s="137" t="s">
        <v>24</v>
      </c>
      <c r="C67" s="139" t="s">
        <v>88</v>
      </c>
      <c r="D67" s="201" t="s">
        <v>104</v>
      </c>
      <c r="E67" s="144" t="s">
        <v>61</v>
      </c>
      <c r="F67" s="144" t="s">
        <v>79</v>
      </c>
      <c r="G67" s="23" t="s">
        <v>17</v>
      </c>
      <c r="H67" s="10">
        <v>0</v>
      </c>
      <c r="I67" s="10">
        <v>0</v>
      </c>
      <c r="J67" s="10">
        <v>1.42</v>
      </c>
      <c r="K67" s="10"/>
      <c r="L67" s="10">
        <v>0</v>
      </c>
      <c r="M67" s="10">
        <v>0</v>
      </c>
      <c r="N67" s="198" t="s">
        <v>54</v>
      </c>
      <c r="O67" s="179">
        <v>1</v>
      </c>
      <c r="P67" s="179">
        <v>0</v>
      </c>
      <c r="Q67" s="179">
        <v>0</v>
      </c>
    </row>
    <row r="68" spans="1:17" x14ac:dyDescent="0.25">
      <c r="A68" s="199"/>
      <c r="B68" s="137"/>
      <c r="C68" s="139"/>
      <c r="D68" s="202"/>
      <c r="E68" s="144"/>
      <c r="F68" s="144"/>
      <c r="G68" s="23" t="s">
        <v>21</v>
      </c>
      <c r="H68" s="10">
        <v>0</v>
      </c>
      <c r="I68" s="10">
        <v>0</v>
      </c>
      <c r="J68" s="10">
        <v>1.31</v>
      </c>
      <c r="K68" s="10"/>
      <c r="L68" s="10">
        <v>0</v>
      </c>
      <c r="M68" s="10">
        <v>0</v>
      </c>
      <c r="N68" s="198"/>
      <c r="O68" s="179"/>
      <c r="P68" s="179"/>
      <c r="Q68" s="179"/>
    </row>
    <row r="69" spans="1:17" x14ac:dyDescent="0.25">
      <c r="A69" s="199"/>
      <c r="B69" s="137"/>
      <c r="C69" s="139"/>
      <c r="D69" s="203"/>
      <c r="E69" s="144"/>
      <c r="F69" s="144"/>
      <c r="G69" s="7" t="s">
        <v>78</v>
      </c>
      <c r="H69" s="14">
        <f t="shared" ref="H69:M69" si="16">H68</f>
        <v>0</v>
      </c>
      <c r="I69" s="14">
        <f t="shared" si="16"/>
        <v>0</v>
      </c>
      <c r="J69" s="14">
        <f>J68+J67</f>
        <v>2.73</v>
      </c>
      <c r="K69" s="14">
        <f t="shared" si="16"/>
        <v>0</v>
      </c>
      <c r="L69" s="14">
        <f t="shared" si="16"/>
        <v>0</v>
      </c>
      <c r="M69" s="14">
        <f t="shared" si="16"/>
        <v>0</v>
      </c>
      <c r="N69" s="198"/>
      <c r="O69" s="179"/>
      <c r="P69" s="179"/>
      <c r="Q69" s="179"/>
    </row>
    <row r="70" spans="1:17" ht="22.15" customHeight="1" x14ac:dyDescent="0.25">
      <c r="A70" s="199" t="s">
        <v>14</v>
      </c>
      <c r="B70" s="137" t="s">
        <v>24</v>
      </c>
      <c r="C70" s="139" t="s">
        <v>87</v>
      </c>
      <c r="D70" s="200" t="s">
        <v>105</v>
      </c>
      <c r="E70" s="131" t="s">
        <v>67</v>
      </c>
      <c r="F70" s="131" t="s">
        <v>86</v>
      </c>
      <c r="G70" s="23" t="s">
        <v>17</v>
      </c>
      <c r="H70" s="10">
        <v>0</v>
      </c>
      <c r="I70" s="10">
        <v>0</v>
      </c>
      <c r="J70" s="10">
        <v>3.65</v>
      </c>
      <c r="K70" s="10"/>
      <c r="L70" s="10">
        <v>0</v>
      </c>
      <c r="M70" s="10">
        <v>0</v>
      </c>
      <c r="N70" s="198" t="s">
        <v>95</v>
      </c>
      <c r="O70" s="179">
        <v>100</v>
      </c>
      <c r="P70" s="179">
        <v>0</v>
      </c>
      <c r="Q70" s="179">
        <v>0</v>
      </c>
    </row>
    <row r="71" spans="1:17" x14ac:dyDescent="0.25">
      <c r="A71" s="199"/>
      <c r="B71" s="137"/>
      <c r="C71" s="139"/>
      <c r="D71" s="200"/>
      <c r="E71" s="132"/>
      <c r="F71" s="132"/>
      <c r="G71" s="23" t="s">
        <v>21</v>
      </c>
      <c r="H71" s="10">
        <v>0</v>
      </c>
      <c r="I71" s="10">
        <v>0</v>
      </c>
      <c r="J71" s="10"/>
      <c r="K71" s="10"/>
      <c r="L71" s="10">
        <v>0</v>
      </c>
      <c r="M71" s="10">
        <v>0</v>
      </c>
      <c r="N71" s="198"/>
      <c r="O71" s="179"/>
      <c r="P71" s="179"/>
      <c r="Q71" s="179"/>
    </row>
    <row r="72" spans="1:17" x14ac:dyDescent="0.25">
      <c r="A72" s="199"/>
      <c r="B72" s="137"/>
      <c r="C72" s="139"/>
      <c r="D72" s="200"/>
      <c r="E72" s="133"/>
      <c r="F72" s="133"/>
      <c r="G72" s="7" t="s">
        <v>78</v>
      </c>
      <c r="H72" s="14">
        <f t="shared" ref="H72:M72" si="17">H70+H71</f>
        <v>0</v>
      </c>
      <c r="I72" s="14">
        <f t="shared" si="17"/>
        <v>0</v>
      </c>
      <c r="J72" s="14">
        <f>J70+J71</f>
        <v>3.65</v>
      </c>
      <c r="K72" s="14">
        <f>K70+K71</f>
        <v>0</v>
      </c>
      <c r="L72" s="14">
        <f t="shared" si="17"/>
        <v>0</v>
      </c>
      <c r="M72" s="14">
        <f t="shared" si="17"/>
        <v>0</v>
      </c>
      <c r="N72" s="198"/>
      <c r="O72" s="179"/>
      <c r="P72" s="179"/>
      <c r="Q72" s="179"/>
    </row>
    <row r="73" spans="1:17" x14ac:dyDescent="0.25">
      <c r="A73" s="211" t="s">
        <v>14</v>
      </c>
      <c r="B73" s="119" t="s">
        <v>24</v>
      </c>
      <c r="C73" s="122" t="s">
        <v>137</v>
      </c>
      <c r="D73" s="201" t="s">
        <v>139</v>
      </c>
      <c r="E73" s="144" t="s">
        <v>61</v>
      </c>
      <c r="F73" s="131" t="s">
        <v>79</v>
      </c>
      <c r="G73" s="23" t="s">
        <v>17</v>
      </c>
      <c r="H73" s="10">
        <v>0</v>
      </c>
      <c r="I73" s="10">
        <v>0</v>
      </c>
      <c r="J73" s="10">
        <v>1.84</v>
      </c>
      <c r="K73" s="10"/>
      <c r="L73" s="59">
        <v>0</v>
      </c>
      <c r="M73" s="10">
        <v>0</v>
      </c>
      <c r="N73" s="198" t="s">
        <v>54</v>
      </c>
      <c r="O73" s="207">
        <v>1</v>
      </c>
      <c r="P73" s="207">
        <v>0</v>
      </c>
      <c r="Q73" s="207">
        <v>0</v>
      </c>
    </row>
    <row r="74" spans="1:17" x14ac:dyDescent="0.25">
      <c r="A74" s="212"/>
      <c r="B74" s="120"/>
      <c r="C74" s="123"/>
      <c r="D74" s="202"/>
      <c r="E74" s="144"/>
      <c r="F74" s="132"/>
      <c r="G74" s="23" t="s">
        <v>21</v>
      </c>
      <c r="H74" s="10">
        <v>0</v>
      </c>
      <c r="I74" s="10">
        <v>0</v>
      </c>
      <c r="J74" s="10">
        <v>3.37</v>
      </c>
      <c r="K74" s="10"/>
      <c r="L74" s="59">
        <v>0</v>
      </c>
      <c r="M74" s="10">
        <v>0</v>
      </c>
      <c r="N74" s="198"/>
      <c r="O74" s="208"/>
      <c r="P74" s="208"/>
      <c r="Q74" s="208"/>
    </row>
    <row r="75" spans="1:17" x14ac:dyDescent="0.25">
      <c r="A75" s="213"/>
      <c r="B75" s="121"/>
      <c r="C75" s="124"/>
      <c r="D75" s="203"/>
      <c r="E75" s="144"/>
      <c r="F75" s="133"/>
      <c r="G75" s="7" t="s">
        <v>18</v>
      </c>
      <c r="H75" s="14">
        <f>H73+H74</f>
        <v>0</v>
      </c>
      <c r="I75" s="14">
        <f t="shared" ref="I75:M75" si="18">I73+I74</f>
        <v>0</v>
      </c>
      <c r="J75" s="14">
        <f t="shared" si="18"/>
        <v>5.21</v>
      </c>
      <c r="K75" s="14">
        <f t="shared" si="18"/>
        <v>0</v>
      </c>
      <c r="L75" s="14">
        <f t="shared" si="18"/>
        <v>0</v>
      </c>
      <c r="M75" s="14">
        <f t="shared" si="18"/>
        <v>0</v>
      </c>
      <c r="N75" s="198"/>
      <c r="O75" s="209"/>
      <c r="P75" s="209"/>
      <c r="Q75" s="209"/>
    </row>
    <row r="76" spans="1:17" x14ac:dyDescent="0.25">
      <c r="A76" s="159" t="s">
        <v>14</v>
      </c>
      <c r="B76" s="119" t="s">
        <v>24</v>
      </c>
      <c r="C76" s="122" t="s">
        <v>89</v>
      </c>
      <c r="D76" s="201" t="s">
        <v>106</v>
      </c>
      <c r="E76" s="144" t="s">
        <v>61</v>
      </c>
      <c r="F76" s="144" t="s">
        <v>79</v>
      </c>
      <c r="G76" s="15" t="s">
        <v>21</v>
      </c>
      <c r="H76" s="40">
        <v>4.18</v>
      </c>
      <c r="I76" s="40">
        <v>0</v>
      </c>
      <c r="J76" s="40">
        <v>3.37</v>
      </c>
      <c r="K76" s="13"/>
      <c r="L76" s="25">
        <v>0</v>
      </c>
      <c r="M76" s="13">
        <v>0</v>
      </c>
      <c r="N76" s="186" t="s">
        <v>54</v>
      </c>
      <c r="O76" s="210">
        <v>1</v>
      </c>
      <c r="P76" s="210">
        <v>0</v>
      </c>
      <c r="Q76" s="210">
        <v>0</v>
      </c>
    </row>
    <row r="77" spans="1:17" x14ac:dyDescent="0.25">
      <c r="A77" s="168"/>
      <c r="B77" s="120"/>
      <c r="C77" s="123"/>
      <c r="D77" s="202"/>
      <c r="E77" s="144"/>
      <c r="F77" s="144"/>
      <c r="G77" s="15" t="s">
        <v>17</v>
      </c>
      <c r="H77" s="40">
        <v>1.51</v>
      </c>
      <c r="I77" s="40">
        <v>0</v>
      </c>
      <c r="J77" s="13">
        <v>1.84</v>
      </c>
      <c r="K77" s="13"/>
      <c r="L77" s="25">
        <v>0</v>
      </c>
      <c r="M77" s="13">
        <v>0</v>
      </c>
      <c r="N77" s="187"/>
      <c r="O77" s="210"/>
      <c r="P77" s="210"/>
      <c r="Q77" s="210"/>
    </row>
    <row r="78" spans="1:17" x14ac:dyDescent="0.25">
      <c r="A78" s="168"/>
      <c r="B78" s="120"/>
      <c r="C78" s="123"/>
      <c r="D78" s="202"/>
      <c r="E78" s="131"/>
      <c r="F78" s="131"/>
      <c r="G78" s="16" t="s">
        <v>18</v>
      </c>
      <c r="H78" s="55">
        <f>H76+H77</f>
        <v>5.6899999999999995</v>
      </c>
      <c r="I78" s="55">
        <f t="shared" ref="I78:M78" si="19">I76+I77</f>
        <v>0</v>
      </c>
      <c r="J78" s="55">
        <f t="shared" si="19"/>
        <v>5.21</v>
      </c>
      <c r="K78" s="55">
        <f t="shared" si="19"/>
        <v>0</v>
      </c>
      <c r="L78" s="55">
        <f t="shared" si="19"/>
        <v>0</v>
      </c>
      <c r="M78" s="55">
        <f t="shared" si="19"/>
        <v>0</v>
      </c>
      <c r="N78" s="187"/>
      <c r="O78" s="204"/>
      <c r="P78" s="204"/>
      <c r="Q78" s="204"/>
    </row>
    <row r="79" spans="1:17" x14ac:dyDescent="0.25">
      <c r="A79" s="199" t="s">
        <v>14</v>
      </c>
      <c r="B79" s="137" t="s">
        <v>24</v>
      </c>
      <c r="C79" s="139" t="s">
        <v>90</v>
      </c>
      <c r="D79" s="201" t="s">
        <v>131</v>
      </c>
      <c r="E79" s="144" t="s">
        <v>65</v>
      </c>
      <c r="F79" s="131" t="s">
        <v>127</v>
      </c>
      <c r="G79" s="23" t="s">
        <v>17</v>
      </c>
      <c r="H79" s="10">
        <v>0</v>
      </c>
      <c r="I79" s="10">
        <v>0</v>
      </c>
      <c r="J79" s="24"/>
      <c r="K79" s="24"/>
      <c r="L79" s="10"/>
      <c r="M79" s="10">
        <v>180</v>
      </c>
      <c r="N79" s="186" t="s">
        <v>126</v>
      </c>
      <c r="O79" s="204">
        <v>0</v>
      </c>
      <c r="P79" s="204">
        <v>0</v>
      </c>
      <c r="Q79" s="204">
        <v>0</v>
      </c>
    </row>
    <row r="80" spans="1:17" x14ac:dyDescent="0.25">
      <c r="A80" s="199"/>
      <c r="B80" s="137"/>
      <c r="C80" s="139"/>
      <c r="D80" s="202"/>
      <c r="E80" s="144"/>
      <c r="F80" s="132"/>
      <c r="G80" s="23" t="s">
        <v>21</v>
      </c>
      <c r="H80" s="10">
        <v>0</v>
      </c>
      <c r="I80" s="10">
        <v>0</v>
      </c>
      <c r="J80" s="24"/>
      <c r="K80" s="24"/>
      <c r="L80" s="10"/>
      <c r="M80" s="10">
        <v>1020</v>
      </c>
      <c r="N80" s="187"/>
      <c r="O80" s="205"/>
      <c r="P80" s="205"/>
      <c r="Q80" s="205"/>
    </row>
    <row r="81" spans="1:17" x14ac:dyDescent="0.25">
      <c r="A81" s="199"/>
      <c r="B81" s="137"/>
      <c r="C81" s="139"/>
      <c r="D81" s="203"/>
      <c r="E81" s="144"/>
      <c r="F81" s="133"/>
      <c r="G81" s="7" t="s">
        <v>18</v>
      </c>
      <c r="H81" s="22">
        <f>H79+H80</f>
        <v>0</v>
      </c>
      <c r="I81" s="22">
        <f t="shared" ref="I81:M81" si="20">I79+I80</f>
        <v>0</v>
      </c>
      <c r="J81" s="22">
        <f t="shared" si="20"/>
        <v>0</v>
      </c>
      <c r="K81" s="22">
        <f t="shared" si="20"/>
        <v>0</v>
      </c>
      <c r="L81" s="22">
        <f t="shared" si="20"/>
        <v>0</v>
      </c>
      <c r="M81" s="22">
        <f t="shared" si="20"/>
        <v>1200</v>
      </c>
      <c r="N81" s="188"/>
      <c r="O81" s="206"/>
      <c r="P81" s="206"/>
      <c r="Q81" s="206"/>
    </row>
    <row r="82" spans="1:17" x14ac:dyDescent="0.25">
      <c r="A82" s="199" t="s">
        <v>14</v>
      </c>
      <c r="B82" s="137" t="s">
        <v>24</v>
      </c>
      <c r="C82" s="139" t="s">
        <v>107</v>
      </c>
      <c r="D82" s="217" t="s">
        <v>132</v>
      </c>
      <c r="E82" s="144" t="s">
        <v>65</v>
      </c>
      <c r="F82" s="144" t="s">
        <v>128</v>
      </c>
      <c r="G82" s="23" t="s">
        <v>17</v>
      </c>
      <c r="H82" s="10">
        <v>0</v>
      </c>
      <c r="I82" s="10">
        <v>0</v>
      </c>
      <c r="J82" s="10"/>
      <c r="K82" s="10"/>
      <c r="L82" s="10">
        <v>0</v>
      </c>
      <c r="M82" s="10">
        <v>75</v>
      </c>
      <c r="N82" s="198" t="s">
        <v>133</v>
      </c>
      <c r="O82" s="210">
        <v>0</v>
      </c>
      <c r="P82" s="210">
        <v>0</v>
      </c>
      <c r="Q82" s="210">
        <v>0</v>
      </c>
    </row>
    <row r="83" spans="1:17" ht="19.5" customHeight="1" x14ac:dyDescent="0.25">
      <c r="A83" s="199"/>
      <c r="B83" s="137"/>
      <c r="C83" s="139"/>
      <c r="D83" s="218"/>
      <c r="E83" s="144"/>
      <c r="F83" s="144"/>
      <c r="G83" s="23" t="s">
        <v>21</v>
      </c>
      <c r="H83" s="10">
        <v>0</v>
      </c>
      <c r="I83" s="10">
        <v>0</v>
      </c>
      <c r="J83" s="10"/>
      <c r="K83" s="10"/>
      <c r="L83" s="10">
        <v>0</v>
      </c>
      <c r="M83" s="10">
        <v>425</v>
      </c>
      <c r="N83" s="198"/>
      <c r="O83" s="210"/>
      <c r="P83" s="210"/>
      <c r="Q83" s="210"/>
    </row>
    <row r="84" spans="1:17" ht="18.75" customHeight="1" x14ac:dyDescent="0.25">
      <c r="A84" s="199"/>
      <c r="B84" s="137"/>
      <c r="C84" s="139"/>
      <c r="D84" s="219"/>
      <c r="E84" s="144"/>
      <c r="F84" s="144"/>
      <c r="G84" s="7" t="s">
        <v>18</v>
      </c>
      <c r="H84" s="22">
        <f>H82+H83</f>
        <v>0</v>
      </c>
      <c r="I84" s="22">
        <f>I82+I83</f>
        <v>0</v>
      </c>
      <c r="J84" s="22">
        <f t="shared" ref="J84:M84" si="21">J82+J83</f>
        <v>0</v>
      </c>
      <c r="K84" s="22">
        <f t="shared" si="21"/>
        <v>0</v>
      </c>
      <c r="L84" s="22">
        <f t="shared" si="21"/>
        <v>0</v>
      </c>
      <c r="M84" s="22">
        <f t="shared" si="21"/>
        <v>500</v>
      </c>
      <c r="N84" s="198"/>
      <c r="O84" s="210"/>
      <c r="P84" s="210"/>
      <c r="Q84" s="210"/>
    </row>
    <row r="85" spans="1:17" x14ac:dyDescent="0.25">
      <c r="A85" s="214" t="s">
        <v>14</v>
      </c>
      <c r="B85" s="119" t="s">
        <v>24</v>
      </c>
      <c r="C85" s="122" t="s">
        <v>123</v>
      </c>
      <c r="D85" s="201" t="s">
        <v>113</v>
      </c>
      <c r="E85" s="131" t="s">
        <v>67</v>
      </c>
      <c r="F85" s="131" t="s">
        <v>129</v>
      </c>
      <c r="G85" s="23" t="s">
        <v>102</v>
      </c>
      <c r="H85" s="10">
        <v>0</v>
      </c>
      <c r="I85" s="10"/>
      <c r="J85" s="10"/>
      <c r="K85" s="10"/>
      <c r="L85" s="10">
        <v>109.25</v>
      </c>
      <c r="M85" s="10">
        <v>109.25</v>
      </c>
      <c r="N85" s="186" t="s">
        <v>134</v>
      </c>
      <c r="O85" s="204">
        <v>0</v>
      </c>
      <c r="P85" s="204">
        <v>0</v>
      </c>
      <c r="Q85" s="204">
        <v>0</v>
      </c>
    </row>
    <row r="86" spans="1:17" x14ac:dyDescent="0.25">
      <c r="A86" s="215"/>
      <c r="B86" s="120"/>
      <c r="C86" s="123"/>
      <c r="D86" s="202"/>
      <c r="E86" s="132"/>
      <c r="F86" s="132"/>
      <c r="G86" s="23" t="s">
        <v>21</v>
      </c>
      <c r="H86" s="10">
        <v>0</v>
      </c>
      <c r="I86" s="10"/>
      <c r="J86" s="10"/>
      <c r="K86" s="10"/>
      <c r="L86" s="10">
        <v>750</v>
      </c>
      <c r="M86" s="10">
        <v>750</v>
      </c>
      <c r="N86" s="187"/>
      <c r="O86" s="205"/>
      <c r="P86" s="205"/>
      <c r="Q86" s="205"/>
    </row>
    <row r="87" spans="1:17" x14ac:dyDescent="0.25">
      <c r="A87" s="216"/>
      <c r="B87" s="121"/>
      <c r="C87" s="124"/>
      <c r="D87" s="203"/>
      <c r="E87" s="133"/>
      <c r="F87" s="133"/>
      <c r="G87" s="7" t="s">
        <v>18</v>
      </c>
      <c r="H87" s="22">
        <f>H85+H86</f>
        <v>0</v>
      </c>
      <c r="I87" s="22">
        <f t="shared" ref="I87:M87" si="22">I85+I86</f>
        <v>0</v>
      </c>
      <c r="J87" s="22">
        <f t="shared" si="22"/>
        <v>0</v>
      </c>
      <c r="K87" s="22">
        <f t="shared" si="22"/>
        <v>0</v>
      </c>
      <c r="L87" s="22">
        <f t="shared" si="22"/>
        <v>859.25</v>
      </c>
      <c r="M87" s="22">
        <f t="shared" si="22"/>
        <v>859.25</v>
      </c>
      <c r="N87" s="188"/>
      <c r="O87" s="206"/>
      <c r="P87" s="206"/>
      <c r="Q87" s="206"/>
    </row>
    <row r="88" spans="1:17" x14ac:dyDescent="0.25">
      <c r="A88" s="214" t="s">
        <v>14</v>
      </c>
      <c r="B88" s="119" t="s">
        <v>24</v>
      </c>
      <c r="C88" s="122" t="s">
        <v>124</v>
      </c>
      <c r="D88" s="201" t="s">
        <v>114</v>
      </c>
      <c r="E88" s="144" t="s">
        <v>65</v>
      </c>
      <c r="F88" s="131" t="s">
        <v>33</v>
      </c>
      <c r="G88" s="23" t="s">
        <v>17</v>
      </c>
      <c r="H88" s="10">
        <v>0</v>
      </c>
      <c r="I88" s="10">
        <v>0</v>
      </c>
      <c r="J88" s="10"/>
      <c r="K88" s="24"/>
      <c r="L88" s="10">
        <v>0</v>
      </c>
      <c r="M88" s="10">
        <v>0</v>
      </c>
      <c r="N88" s="186" t="s">
        <v>135</v>
      </c>
      <c r="O88" s="204">
        <v>0</v>
      </c>
      <c r="P88" s="204">
        <v>8</v>
      </c>
      <c r="Q88" s="204">
        <v>0</v>
      </c>
    </row>
    <row r="89" spans="1:17" ht="17.25" customHeight="1" x14ac:dyDescent="0.25">
      <c r="A89" s="215"/>
      <c r="B89" s="120"/>
      <c r="C89" s="123"/>
      <c r="D89" s="202"/>
      <c r="E89" s="144"/>
      <c r="F89" s="132"/>
      <c r="G89" s="23" t="s">
        <v>21</v>
      </c>
      <c r="H89" s="10">
        <v>0</v>
      </c>
      <c r="I89" s="10">
        <v>0</v>
      </c>
      <c r="J89" s="24"/>
      <c r="K89" s="24"/>
      <c r="L89" s="10">
        <v>0</v>
      </c>
      <c r="M89" s="10">
        <v>0</v>
      </c>
      <c r="N89" s="187"/>
      <c r="O89" s="205"/>
      <c r="P89" s="205"/>
      <c r="Q89" s="205"/>
    </row>
    <row r="90" spans="1:17" ht="18" customHeight="1" x14ac:dyDescent="0.25">
      <c r="A90" s="216"/>
      <c r="B90" s="121"/>
      <c r="C90" s="124"/>
      <c r="D90" s="203"/>
      <c r="E90" s="144"/>
      <c r="F90" s="133"/>
      <c r="G90" s="7" t="s">
        <v>18</v>
      </c>
      <c r="H90" s="22">
        <f>H88+H89</f>
        <v>0</v>
      </c>
      <c r="I90" s="22">
        <f t="shared" ref="I90:M90" si="23">I88+I89</f>
        <v>0</v>
      </c>
      <c r="J90" s="22">
        <f t="shared" si="23"/>
        <v>0</v>
      </c>
      <c r="K90" s="22">
        <f t="shared" si="23"/>
        <v>0</v>
      </c>
      <c r="L90" s="22">
        <f t="shared" si="23"/>
        <v>0</v>
      </c>
      <c r="M90" s="22">
        <f t="shared" si="23"/>
        <v>0</v>
      </c>
      <c r="N90" s="188"/>
      <c r="O90" s="206"/>
      <c r="P90" s="206"/>
      <c r="Q90" s="206"/>
    </row>
    <row r="91" spans="1:17" x14ac:dyDescent="0.25">
      <c r="A91" s="214" t="s">
        <v>14</v>
      </c>
      <c r="B91" s="119" t="s">
        <v>24</v>
      </c>
      <c r="C91" s="122" t="s">
        <v>125</v>
      </c>
      <c r="D91" s="201" t="s">
        <v>115</v>
      </c>
      <c r="E91" s="144" t="s">
        <v>65</v>
      </c>
      <c r="F91" s="131" t="s">
        <v>33</v>
      </c>
      <c r="G91" s="23" t="s">
        <v>17</v>
      </c>
      <c r="H91" s="10">
        <v>0</v>
      </c>
      <c r="I91" s="10">
        <v>0</v>
      </c>
      <c r="J91" s="24"/>
      <c r="K91" s="24"/>
      <c r="L91" s="10">
        <v>0</v>
      </c>
      <c r="M91" s="10">
        <v>0</v>
      </c>
      <c r="N91" s="186" t="s">
        <v>136</v>
      </c>
      <c r="O91" s="204">
        <v>3.3</v>
      </c>
      <c r="P91" s="204">
        <v>0</v>
      </c>
      <c r="Q91" s="204">
        <v>0</v>
      </c>
    </row>
    <row r="92" spans="1:17" ht="15.75" customHeight="1" x14ac:dyDescent="0.25">
      <c r="A92" s="215"/>
      <c r="B92" s="120"/>
      <c r="C92" s="123"/>
      <c r="D92" s="202"/>
      <c r="E92" s="144"/>
      <c r="F92" s="132"/>
      <c r="G92" s="23" t="s">
        <v>21</v>
      </c>
      <c r="H92" s="10">
        <v>65</v>
      </c>
      <c r="I92" s="10">
        <v>0</v>
      </c>
      <c r="J92" s="24"/>
      <c r="K92" s="24"/>
      <c r="L92" s="10">
        <v>0</v>
      </c>
      <c r="M92" s="10">
        <v>0</v>
      </c>
      <c r="N92" s="187"/>
      <c r="O92" s="205"/>
      <c r="P92" s="205"/>
      <c r="Q92" s="205"/>
    </row>
    <row r="93" spans="1:17" ht="16.5" customHeight="1" x14ac:dyDescent="0.25">
      <c r="A93" s="216"/>
      <c r="B93" s="121"/>
      <c r="C93" s="124"/>
      <c r="D93" s="203"/>
      <c r="E93" s="144"/>
      <c r="F93" s="133"/>
      <c r="G93" s="7" t="s">
        <v>18</v>
      </c>
      <c r="H93" s="22">
        <f>H91+H92</f>
        <v>65</v>
      </c>
      <c r="I93" s="22">
        <f t="shared" ref="I93:M93" si="24">I91+I92</f>
        <v>0</v>
      </c>
      <c r="J93" s="22">
        <f t="shared" si="24"/>
        <v>0</v>
      </c>
      <c r="K93" s="22">
        <f t="shared" si="24"/>
        <v>0</v>
      </c>
      <c r="L93" s="22">
        <f t="shared" si="24"/>
        <v>0</v>
      </c>
      <c r="M93" s="22">
        <f t="shared" si="24"/>
        <v>0</v>
      </c>
      <c r="N93" s="188"/>
      <c r="O93" s="206"/>
      <c r="P93" s="206"/>
      <c r="Q93" s="206"/>
    </row>
    <row r="94" spans="1:17" ht="15.75" thickBot="1" x14ac:dyDescent="0.3">
      <c r="A94" s="53" t="s">
        <v>14</v>
      </c>
      <c r="B94" s="54" t="s">
        <v>24</v>
      </c>
      <c r="C94" s="220" t="s">
        <v>35</v>
      </c>
      <c r="D94" s="221"/>
      <c r="E94" s="221"/>
      <c r="F94" s="221"/>
      <c r="G94" s="221"/>
      <c r="H94" s="56">
        <f>H66+H69+H72+H78+H81+H84+H87+H90+H93+H75</f>
        <v>92.43</v>
      </c>
      <c r="I94" s="56">
        <f t="shared" ref="I94:M94" si="25">I66+I69+I72+I78+I81+I84+I87+I90+I93+I75</f>
        <v>0</v>
      </c>
      <c r="J94" s="56">
        <f t="shared" si="25"/>
        <v>16.8</v>
      </c>
      <c r="K94" s="56">
        <f t="shared" si="25"/>
        <v>0</v>
      </c>
      <c r="L94" s="56">
        <f t="shared" si="25"/>
        <v>859.25</v>
      </c>
      <c r="M94" s="56">
        <f t="shared" si="25"/>
        <v>2559.25</v>
      </c>
      <c r="N94" s="26" t="s">
        <v>39</v>
      </c>
      <c r="O94" s="44" t="s">
        <v>39</v>
      </c>
      <c r="P94" s="44" t="s">
        <v>39</v>
      </c>
      <c r="Q94" s="45" t="s">
        <v>39</v>
      </c>
    </row>
    <row r="95" spans="1:17" ht="15.75" thickBot="1" x14ac:dyDescent="0.3">
      <c r="A95" s="4" t="s">
        <v>14</v>
      </c>
      <c r="B95" s="222" t="s">
        <v>40</v>
      </c>
      <c r="C95" s="223"/>
      <c r="D95" s="223"/>
      <c r="E95" s="223"/>
      <c r="F95" s="223"/>
      <c r="G95" s="223"/>
      <c r="H95" s="27">
        <f t="shared" ref="H95:M95" si="26">H94+H62+H45</f>
        <v>20432.809999999998</v>
      </c>
      <c r="I95" s="27">
        <f t="shared" si="26"/>
        <v>17019.449999999997</v>
      </c>
      <c r="J95" s="27">
        <f t="shared" si="26"/>
        <v>20816.419999999998</v>
      </c>
      <c r="K95" s="27">
        <f t="shared" si="26"/>
        <v>17300.61</v>
      </c>
      <c r="L95" s="27">
        <f t="shared" si="26"/>
        <v>22358.25</v>
      </c>
      <c r="M95" s="27">
        <f t="shared" si="26"/>
        <v>25673.25</v>
      </c>
      <c r="N95" s="28" t="s">
        <v>39</v>
      </c>
      <c r="O95" s="29" t="s">
        <v>39</v>
      </c>
      <c r="P95" s="29" t="s">
        <v>39</v>
      </c>
      <c r="Q95" s="30" t="s">
        <v>39</v>
      </c>
    </row>
    <row r="96" spans="1:17" ht="15.75" thickBot="1" x14ac:dyDescent="0.3">
      <c r="A96" s="228" t="s">
        <v>41</v>
      </c>
      <c r="B96" s="229"/>
      <c r="C96" s="229"/>
      <c r="D96" s="229"/>
      <c r="E96" s="229"/>
      <c r="F96" s="229"/>
      <c r="G96" s="229"/>
      <c r="H96" s="31">
        <f t="shared" ref="H96:M96" si="27">SUM(H95)</f>
        <v>20432.809999999998</v>
      </c>
      <c r="I96" s="31">
        <f t="shared" si="27"/>
        <v>17019.449999999997</v>
      </c>
      <c r="J96" s="31">
        <f t="shared" si="27"/>
        <v>20816.419999999998</v>
      </c>
      <c r="K96" s="31">
        <f t="shared" si="27"/>
        <v>17300.61</v>
      </c>
      <c r="L96" s="31">
        <f t="shared" si="27"/>
        <v>22358.25</v>
      </c>
      <c r="M96" s="31">
        <f t="shared" si="27"/>
        <v>25673.25</v>
      </c>
      <c r="N96" s="32" t="s">
        <v>39</v>
      </c>
      <c r="O96" s="33" t="s">
        <v>39</v>
      </c>
      <c r="P96" s="33" t="s">
        <v>39</v>
      </c>
      <c r="Q96" s="34" t="s">
        <v>39</v>
      </c>
    </row>
    <row r="97" spans="1:17" ht="16.5" thickBot="1" x14ac:dyDescent="0.3">
      <c r="A97" s="1"/>
      <c r="B97" s="1"/>
      <c r="C97" s="1"/>
      <c r="D97" s="2"/>
      <c r="E97" s="1"/>
      <c r="F97" s="35"/>
      <c r="G97" s="1"/>
      <c r="H97" s="35"/>
      <c r="I97" s="35"/>
      <c r="J97" s="35"/>
      <c r="K97" s="35"/>
      <c r="L97" s="35"/>
      <c r="M97" s="35"/>
      <c r="N97" s="1"/>
      <c r="O97" s="1"/>
      <c r="P97" s="1"/>
      <c r="Q97" s="1"/>
    </row>
    <row r="98" spans="1:17" x14ac:dyDescent="0.25">
      <c r="A98" s="230" t="s">
        <v>42</v>
      </c>
      <c r="B98" s="231"/>
      <c r="C98" s="236" t="s">
        <v>43</v>
      </c>
      <c r="D98" s="236"/>
      <c r="E98" s="236"/>
      <c r="F98" s="236"/>
      <c r="G98" s="36" t="s">
        <v>17</v>
      </c>
      <c r="H98" s="42">
        <f>H53+H50+H32+H29+H23+H60+H43+H17+H37+H58+H77+H56+H65+H70+H39+H67+H88+H91+H73</f>
        <v>9759.98</v>
      </c>
      <c r="I98" s="42">
        <f t="shared" ref="I98:L98" si="28">I53+I50+I32+I29+I23+I60+I43+I17+I37+I58+I77+I56+I65+I70+I39+I67+I88+I91+I73</f>
        <v>7629.8</v>
      </c>
      <c r="J98" s="42">
        <f t="shared" si="28"/>
        <v>10231.359999999999</v>
      </c>
      <c r="K98" s="42">
        <f t="shared" si="28"/>
        <v>7831.1900000000005</v>
      </c>
      <c r="L98" s="42">
        <f t="shared" si="28"/>
        <v>10460</v>
      </c>
      <c r="M98" s="42">
        <f>M53+M50+M32+M29+M23+M60+M43+M17+M37+M58+M77+M56+M65+M70+M39+M67+M88+M91+M73+M82+M79</f>
        <v>11625</v>
      </c>
      <c r="N98" s="37"/>
      <c r="O98" s="37"/>
      <c r="P98" s="37"/>
      <c r="Q98" s="37"/>
    </row>
    <row r="99" spans="1:17" x14ac:dyDescent="0.25">
      <c r="A99" s="232"/>
      <c r="B99" s="233"/>
      <c r="C99" s="237" t="s">
        <v>44</v>
      </c>
      <c r="D99" s="237"/>
      <c r="E99" s="237"/>
      <c r="F99" s="237"/>
      <c r="G99" s="38" t="s">
        <v>21</v>
      </c>
      <c r="H99" s="43">
        <f>H64+H68+H71+H76+H80+H83+H86+H89+H92+H74</f>
        <v>86.57</v>
      </c>
      <c r="I99" s="43">
        <f t="shared" ref="I99:M99" si="29">I64+I68+I71+I76+I80+I83+I86+I89+I92+I74</f>
        <v>0</v>
      </c>
      <c r="J99" s="43">
        <f t="shared" si="29"/>
        <v>8.0500000000000007</v>
      </c>
      <c r="K99" s="43">
        <f t="shared" si="29"/>
        <v>0</v>
      </c>
      <c r="L99" s="43">
        <f t="shared" si="29"/>
        <v>750</v>
      </c>
      <c r="M99" s="43">
        <f t="shared" si="29"/>
        <v>2195</v>
      </c>
      <c r="N99" s="37"/>
      <c r="O99" s="37"/>
      <c r="P99" s="37"/>
      <c r="Q99" s="37"/>
    </row>
    <row r="100" spans="1:17" x14ac:dyDescent="0.25">
      <c r="A100" s="232"/>
      <c r="B100" s="233"/>
      <c r="C100" s="237" t="s">
        <v>45</v>
      </c>
      <c r="D100" s="237"/>
      <c r="E100" s="237"/>
      <c r="F100" s="237"/>
      <c r="G100" s="38" t="s">
        <v>16</v>
      </c>
      <c r="H100" s="43">
        <f t="shared" ref="H100:M100" si="30">H47+H41+H26+H19+H15</f>
        <v>9680.2800000000007</v>
      </c>
      <c r="I100" s="43">
        <f t="shared" si="30"/>
        <v>9214.7099999999991</v>
      </c>
      <c r="J100" s="43">
        <f t="shared" si="30"/>
        <v>9619.5</v>
      </c>
      <c r="K100" s="43">
        <f t="shared" si="30"/>
        <v>9281.4699999999993</v>
      </c>
      <c r="L100" s="43">
        <f t="shared" si="30"/>
        <v>10101</v>
      </c>
      <c r="M100" s="43">
        <f t="shared" si="30"/>
        <v>10866</v>
      </c>
      <c r="N100" s="37"/>
      <c r="O100" s="37"/>
      <c r="P100" s="37"/>
      <c r="Q100" s="37"/>
    </row>
    <row r="101" spans="1:17" x14ac:dyDescent="0.25">
      <c r="A101" s="232"/>
      <c r="B101" s="233"/>
      <c r="C101" s="238" t="s">
        <v>99</v>
      </c>
      <c r="D101" s="239"/>
      <c r="E101" s="239"/>
      <c r="F101" s="240"/>
      <c r="G101" s="38" t="s">
        <v>100</v>
      </c>
      <c r="H101" s="42">
        <f t="shared" ref="H101:M101" si="31">H22+H28+H33+H54+H49</f>
        <v>0</v>
      </c>
      <c r="I101" s="42">
        <f t="shared" si="31"/>
        <v>0</v>
      </c>
      <c r="J101" s="42">
        <f t="shared" si="31"/>
        <v>0</v>
      </c>
      <c r="K101" s="42">
        <f t="shared" si="31"/>
        <v>0</v>
      </c>
      <c r="L101" s="42">
        <f t="shared" si="31"/>
        <v>0</v>
      </c>
      <c r="M101" s="42">
        <f t="shared" si="31"/>
        <v>0</v>
      </c>
      <c r="N101" s="37"/>
      <c r="O101" s="37"/>
      <c r="P101" s="37"/>
      <c r="Q101" s="37"/>
    </row>
    <row r="102" spans="1:17" ht="15" customHeight="1" x14ac:dyDescent="0.25">
      <c r="A102" s="232"/>
      <c r="B102" s="233"/>
      <c r="C102" s="238" t="s">
        <v>101</v>
      </c>
      <c r="D102" s="239"/>
      <c r="E102" s="239"/>
      <c r="F102" s="240"/>
      <c r="G102" s="41" t="s">
        <v>102</v>
      </c>
      <c r="H102" s="43">
        <f t="shared" ref="H102:L102" si="32">H16+H20+H34+H27+H48+H79+H82+H85</f>
        <v>294.98</v>
      </c>
      <c r="I102" s="43">
        <f t="shared" si="32"/>
        <v>156.94</v>
      </c>
      <c r="J102" s="43">
        <f t="shared" si="32"/>
        <v>340.02</v>
      </c>
      <c r="K102" s="43">
        <f t="shared" si="32"/>
        <v>170.07</v>
      </c>
      <c r="L102" s="43">
        <f t="shared" si="32"/>
        <v>441.25</v>
      </c>
      <c r="M102" s="43">
        <f>M16+M20+M34+M27+M48+M85</f>
        <v>366.25</v>
      </c>
      <c r="N102" s="37"/>
      <c r="O102" s="37"/>
      <c r="P102" s="37"/>
      <c r="Q102" s="37"/>
    </row>
    <row r="103" spans="1:17" x14ac:dyDescent="0.25">
      <c r="A103" s="234"/>
      <c r="B103" s="235"/>
      <c r="C103" s="241" t="s">
        <v>46</v>
      </c>
      <c r="D103" s="241"/>
      <c r="E103" s="241"/>
      <c r="F103" s="241"/>
      <c r="G103" s="38" t="s">
        <v>23</v>
      </c>
      <c r="H103" s="42">
        <f t="shared" ref="H103:M103" si="33">H51+H35+H30+H24</f>
        <v>611</v>
      </c>
      <c r="I103" s="42">
        <f t="shared" si="33"/>
        <v>18</v>
      </c>
      <c r="J103" s="42">
        <f t="shared" si="33"/>
        <v>617.49</v>
      </c>
      <c r="K103" s="42">
        <f t="shared" si="33"/>
        <v>17.88</v>
      </c>
      <c r="L103" s="42">
        <f t="shared" si="33"/>
        <v>606</v>
      </c>
      <c r="M103" s="42">
        <f t="shared" si="33"/>
        <v>621</v>
      </c>
      <c r="N103" s="37"/>
      <c r="O103" s="37"/>
      <c r="P103" s="37"/>
      <c r="Q103" s="37"/>
    </row>
    <row r="104" spans="1:17" ht="15.75" thickBot="1" x14ac:dyDescent="0.3">
      <c r="A104" s="224"/>
      <c r="B104" s="225"/>
      <c r="C104" s="226"/>
      <c r="D104" s="226"/>
      <c r="E104" s="226"/>
      <c r="F104" s="226"/>
      <c r="G104" s="227"/>
      <c r="H104" s="39">
        <f t="shared" ref="H104:M104" si="34">SUM(H98:H103)</f>
        <v>20432.810000000001</v>
      </c>
      <c r="I104" s="39">
        <f t="shared" si="34"/>
        <v>17019.449999999997</v>
      </c>
      <c r="J104" s="39">
        <f t="shared" si="34"/>
        <v>20816.419999999998</v>
      </c>
      <c r="K104" s="39">
        <f t="shared" si="34"/>
        <v>17300.61</v>
      </c>
      <c r="L104" s="39">
        <f t="shared" si="34"/>
        <v>22358.25</v>
      </c>
      <c r="M104" s="39">
        <f t="shared" si="34"/>
        <v>25673.25</v>
      </c>
      <c r="N104" s="1"/>
      <c r="O104" s="1"/>
      <c r="P104" s="1"/>
      <c r="Q104" s="1"/>
    </row>
  </sheetData>
  <mergeCells count="274">
    <mergeCell ref="Q91:Q93"/>
    <mergeCell ref="C94:G94"/>
    <mergeCell ref="B95:G95"/>
    <mergeCell ref="N88:N90"/>
    <mergeCell ref="O88:O90"/>
    <mergeCell ref="P88:P90"/>
    <mergeCell ref="Q88:Q90"/>
    <mergeCell ref="A104:B104"/>
    <mergeCell ref="C104:G104"/>
    <mergeCell ref="A96:G96"/>
    <mergeCell ref="A98:B103"/>
    <mergeCell ref="C98:F98"/>
    <mergeCell ref="C99:F99"/>
    <mergeCell ref="C100:F100"/>
    <mergeCell ref="C101:F101"/>
    <mergeCell ref="C102:F102"/>
    <mergeCell ref="C103:F103"/>
    <mergeCell ref="A91:A93"/>
    <mergeCell ref="B91:B93"/>
    <mergeCell ref="C91:C93"/>
    <mergeCell ref="D91:D93"/>
    <mergeCell ref="E91:E93"/>
    <mergeCell ref="F91:F93"/>
    <mergeCell ref="N85:N87"/>
    <mergeCell ref="O85:O87"/>
    <mergeCell ref="P85:P87"/>
    <mergeCell ref="N91:N93"/>
    <mergeCell ref="O91:O93"/>
    <mergeCell ref="P91:P93"/>
    <mergeCell ref="Q79:Q81"/>
    <mergeCell ref="A82:A84"/>
    <mergeCell ref="B82:B84"/>
    <mergeCell ref="C82:C84"/>
    <mergeCell ref="D82:D84"/>
    <mergeCell ref="E82:E84"/>
    <mergeCell ref="F82:F84"/>
    <mergeCell ref="Q85:Q87"/>
    <mergeCell ref="A88:A90"/>
    <mergeCell ref="B88:B90"/>
    <mergeCell ref="C88:C90"/>
    <mergeCell ref="D88:D90"/>
    <mergeCell ref="E88:E90"/>
    <mergeCell ref="F88:F90"/>
    <mergeCell ref="N82:N84"/>
    <mergeCell ref="O82:O84"/>
    <mergeCell ref="P82:P84"/>
    <mergeCell ref="Q82:Q84"/>
    <mergeCell ref="A85:A87"/>
    <mergeCell ref="B85:B87"/>
    <mergeCell ref="C85:C87"/>
    <mergeCell ref="D85:D87"/>
    <mergeCell ref="E85:E87"/>
    <mergeCell ref="F85:F87"/>
    <mergeCell ref="A79:A81"/>
    <mergeCell ref="B79:B81"/>
    <mergeCell ref="C79:C81"/>
    <mergeCell ref="D79:D81"/>
    <mergeCell ref="E79:E81"/>
    <mergeCell ref="F79:F81"/>
    <mergeCell ref="N79:N81"/>
    <mergeCell ref="O79:O81"/>
    <mergeCell ref="P79:P81"/>
    <mergeCell ref="Q73:Q75"/>
    <mergeCell ref="A76:A78"/>
    <mergeCell ref="B76:B78"/>
    <mergeCell ref="C76:C78"/>
    <mergeCell ref="D76:D78"/>
    <mergeCell ref="E76:E78"/>
    <mergeCell ref="F76:F78"/>
    <mergeCell ref="N76:N78"/>
    <mergeCell ref="O76:O78"/>
    <mergeCell ref="P76:P78"/>
    <mergeCell ref="Q76:Q78"/>
    <mergeCell ref="A73:A75"/>
    <mergeCell ref="B73:B75"/>
    <mergeCell ref="C73:C75"/>
    <mergeCell ref="D73:D75"/>
    <mergeCell ref="E73:E75"/>
    <mergeCell ref="F73:F75"/>
    <mergeCell ref="N73:N75"/>
    <mergeCell ref="O73:O75"/>
    <mergeCell ref="P73:P75"/>
    <mergeCell ref="N67:N69"/>
    <mergeCell ref="O67:O69"/>
    <mergeCell ref="P67:P69"/>
    <mergeCell ref="Q67:Q69"/>
    <mergeCell ref="A70:A72"/>
    <mergeCell ref="B70:B72"/>
    <mergeCell ref="C70:C72"/>
    <mergeCell ref="D70:D72"/>
    <mergeCell ref="E70:E72"/>
    <mergeCell ref="F70:F72"/>
    <mergeCell ref="N70:N72"/>
    <mergeCell ref="O70:O72"/>
    <mergeCell ref="P70:P72"/>
    <mergeCell ref="Q70:Q72"/>
    <mergeCell ref="A67:A69"/>
    <mergeCell ref="B67:B69"/>
    <mergeCell ref="C67:C69"/>
    <mergeCell ref="D67:D69"/>
    <mergeCell ref="E67:E69"/>
    <mergeCell ref="F67:F69"/>
    <mergeCell ref="Q58:Q59"/>
    <mergeCell ref="N64:N66"/>
    <mergeCell ref="O64:O66"/>
    <mergeCell ref="P64:P66"/>
    <mergeCell ref="Q64:Q66"/>
    <mergeCell ref="A60:A61"/>
    <mergeCell ref="B60:B61"/>
    <mergeCell ref="C60:C61"/>
    <mergeCell ref="D60:D61"/>
    <mergeCell ref="E60:E61"/>
    <mergeCell ref="F60:F61"/>
    <mergeCell ref="A64:A66"/>
    <mergeCell ref="B64:B66"/>
    <mergeCell ref="C64:C66"/>
    <mergeCell ref="D64:D66"/>
    <mergeCell ref="E64:E66"/>
    <mergeCell ref="F64:F66"/>
    <mergeCell ref="Q60:Q61"/>
    <mergeCell ref="C62:G62"/>
    <mergeCell ref="C63:Q63"/>
    <mergeCell ref="N60:N61"/>
    <mergeCell ref="O60:O61"/>
    <mergeCell ref="P60:P61"/>
    <mergeCell ref="A58:A59"/>
    <mergeCell ref="B58:B59"/>
    <mergeCell ref="C58:C59"/>
    <mergeCell ref="D58:D59"/>
    <mergeCell ref="E58:E59"/>
    <mergeCell ref="F58:F59"/>
    <mergeCell ref="N58:N59"/>
    <mergeCell ref="O58:O59"/>
    <mergeCell ref="P58:P59"/>
    <mergeCell ref="N53:N55"/>
    <mergeCell ref="O53:O55"/>
    <mergeCell ref="P53:P55"/>
    <mergeCell ref="Q53:Q55"/>
    <mergeCell ref="A56:A57"/>
    <mergeCell ref="B56:B57"/>
    <mergeCell ref="C56:C57"/>
    <mergeCell ref="D56:D57"/>
    <mergeCell ref="E56:E57"/>
    <mergeCell ref="F56:F57"/>
    <mergeCell ref="A53:A55"/>
    <mergeCell ref="B53:B55"/>
    <mergeCell ref="C53:C55"/>
    <mergeCell ref="D53:D55"/>
    <mergeCell ref="E53:E55"/>
    <mergeCell ref="F53:F55"/>
    <mergeCell ref="N56:N57"/>
    <mergeCell ref="O56:O57"/>
    <mergeCell ref="P56:P57"/>
    <mergeCell ref="Q56:Q57"/>
    <mergeCell ref="Q47:Q52"/>
    <mergeCell ref="A43:A44"/>
    <mergeCell ref="B43:B44"/>
    <mergeCell ref="C43:C44"/>
    <mergeCell ref="D43:D44"/>
    <mergeCell ref="E43:E44"/>
    <mergeCell ref="F43:F44"/>
    <mergeCell ref="A47:A52"/>
    <mergeCell ref="B47:B52"/>
    <mergeCell ref="C47:C52"/>
    <mergeCell ref="D47:D52"/>
    <mergeCell ref="E47:E52"/>
    <mergeCell ref="F47:F52"/>
    <mergeCell ref="Q43:Q44"/>
    <mergeCell ref="C45:G45"/>
    <mergeCell ref="C46:Q46"/>
    <mergeCell ref="N43:N44"/>
    <mergeCell ref="O43:O44"/>
    <mergeCell ref="P43:P44"/>
    <mergeCell ref="D37:D38"/>
    <mergeCell ref="E37:E38"/>
    <mergeCell ref="F37:F38"/>
    <mergeCell ref="N41:N42"/>
    <mergeCell ref="O41:O42"/>
    <mergeCell ref="P41:P42"/>
    <mergeCell ref="N47:N52"/>
    <mergeCell ref="O47:O52"/>
    <mergeCell ref="P47:P52"/>
    <mergeCell ref="Q39:Q40"/>
    <mergeCell ref="A41:A42"/>
    <mergeCell ref="B41:B42"/>
    <mergeCell ref="C41:C42"/>
    <mergeCell ref="D41:D42"/>
    <mergeCell ref="E41:E42"/>
    <mergeCell ref="F41:F42"/>
    <mergeCell ref="N37:N38"/>
    <mergeCell ref="O37:O38"/>
    <mergeCell ref="P37:P38"/>
    <mergeCell ref="Q37:Q38"/>
    <mergeCell ref="A39:A40"/>
    <mergeCell ref="B39:B40"/>
    <mergeCell ref="C39:C40"/>
    <mergeCell ref="D39:D40"/>
    <mergeCell ref="E39:E40"/>
    <mergeCell ref="F39:F40"/>
    <mergeCell ref="N39:N40"/>
    <mergeCell ref="O39:O40"/>
    <mergeCell ref="P39:P40"/>
    <mergeCell ref="Q41:Q42"/>
    <mergeCell ref="A37:A38"/>
    <mergeCell ref="B37:B38"/>
    <mergeCell ref="C37:C38"/>
    <mergeCell ref="Q26:Q31"/>
    <mergeCell ref="A32:A36"/>
    <mergeCell ref="B32:B36"/>
    <mergeCell ref="C32:C36"/>
    <mergeCell ref="D32:D36"/>
    <mergeCell ref="E32:E36"/>
    <mergeCell ref="F32:F36"/>
    <mergeCell ref="N32:N36"/>
    <mergeCell ref="O32:O36"/>
    <mergeCell ref="P32:P36"/>
    <mergeCell ref="Q32:Q36"/>
    <mergeCell ref="A26:A31"/>
    <mergeCell ref="B26:B31"/>
    <mergeCell ref="C26:C31"/>
    <mergeCell ref="D26:D31"/>
    <mergeCell ref="E26:E31"/>
    <mergeCell ref="F26:F31"/>
    <mergeCell ref="N26:N31"/>
    <mergeCell ref="O26:O31"/>
    <mergeCell ref="P26:P31"/>
    <mergeCell ref="N15:N18"/>
    <mergeCell ref="O15:O18"/>
    <mergeCell ref="P15:P18"/>
    <mergeCell ref="Q15:Q18"/>
    <mergeCell ref="A19:A25"/>
    <mergeCell ref="B19:B25"/>
    <mergeCell ref="C19:C25"/>
    <mergeCell ref="D19:D25"/>
    <mergeCell ref="E19:E25"/>
    <mergeCell ref="F19:F25"/>
    <mergeCell ref="A15:A18"/>
    <mergeCell ref="B15:B18"/>
    <mergeCell ref="C15:C18"/>
    <mergeCell ref="D15:D18"/>
    <mergeCell ref="E15:E18"/>
    <mergeCell ref="F15:F18"/>
    <mergeCell ref="N19:N25"/>
    <mergeCell ref="O19:O25"/>
    <mergeCell ref="P19:P25"/>
    <mergeCell ref="Q19:Q25"/>
    <mergeCell ref="A12:Q12"/>
    <mergeCell ref="B13:Q13"/>
    <mergeCell ref="C14:Q14"/>
    <mergeCell ref="G8:G10"/>
    <mergeCell ref="H8:I8"/>
    <mergeCell ref="J8:K8"/>
    <mergeCell ref="L8:L10"/>
    <mergeCell ref="M8:M10"/>
    <mergeCell ref="N8:Q8"/>
    <mergeCell ref="H9:H10"/>
    <mergeCell ref="I9:I10"/>
    <mergeCell ref="J9:J10"/>
    <mergeCell ref="K9:K10"/>
    <mergeCell ref="A8:A10"/>
    <mergeCell ref="B8:B10"/>
    <mergeCell ref="C8:C10"/>
    <mergeCell ref="D8:D10"/>
    <mergeCell ref="E8:E10"/>
    <mergeCell ref="F8:F10"/>
    <mergeCell ref="L1:Q1"/>
    <mergeCell ref="A3:Q3"/>
    <mergeCell ref="A4:Q4"/>
    <mergeCell ref="A5:Q5"/>
    <mergeCell ref="A6:Q6"/>
    <mergeCell ref="A7:Q7"/>
    <mergeCell ref="N9:N10"/>
    <mergeCell ref="O9:Q9"/>
    <mergeCell ref="A11:Q11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2023-10-26 keitimas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2023-10-12T11:19:18Z</dcterms:modified>
</cp:coreProperties>
</file>